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2 工商学院√\市场营销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P42" i="8" l="1"/>
  <c r="O42" i="8"/>
  <c r="K73" i="8"/>
  <c r="L73" i="8"/>
  <c r="M73" i="8"/>
  <c r="G50" i="8" l="1"/>
  <c r="G73" i="8" s="1"/>
  <c r="G76" i="8" s="1"/>
  <c r="H50" i="8"/>
  <c r="H73" i="8" s="1"/>
  <c r="H76" i="8" s="1"/>
  <c r="I50" i="8"/>
  <c r="I73" i="8" s="1"/>
  <c r="I76" i="8" s="1"/>
  <c r="J50" i="8"/>
  <c r="J73" i="8" s="1"/>
  <c r="J70" i="8"/>
  <c r="J72" i="8" s="1"/>
  <c r="K70" i="8"/>
  <c r="K72" i="8" s="1"/>
  <c r="K76" i="8" s="1"/>
  <c r="L60" i="8"/>
  <c r="L70" i="8"/>
  <c r="N60" i="8"/>
  <c r="N70" i="8"/>
  <c r="O60" i="8"/>
  <c r="O70" i="8"/>
  <c r="P60" i="8"/>
  <c r="P70" i="8"/>
  <c r="F50" i="8"/>
  <c r="F73" i="8" s="1"/>
  <c r="F76" i="8" s="1"/>
  <c r="Q60" i="8"/>
  <c r="Q72" i="8" s="1"/>
  <c r="Q24" i="8"/>
  <c r="Q73" i="8" s="1"/>
  <c r="P24" i="8"/>
  <c r="O24" i="8"/>
  <c r="N24" i="8"/>
  <c r="N73" i="8" s="1"/>
  <c r="P73" i="8" l="1"/>
  <c r="Q76" i="8"/>
  <c r="M72" i="8"/>
  <c r="M76" i="8" s="1"/>
  <c r="O73" i="8"/>
  <c r="J76" i="8"/>
  <c r="P72" i="8"/>
  <c r="N72" i="8"/>
  <c r="N76" i="8" s="1"/>
  <c r="O72" i="8"/>
  <c r="L72" i="8"/>
  <c r="L76" i="8" s="1"/>
  <c r="P76" i="8" l="1"/>
  <c r="O76" i="8"/>
</calcChain>
</file>

<file path=xl/sharedStrings.xml><?xml version="1.0" encoding="utf-8"?>
<sst xmlns="http://schemas.openxmlformats.org/spreadsheetml/2006/main" count="271" uniqueCount="186">
  <si>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</si>
  <si>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</si>
  <si>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</si>
  <si>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</si>
  <si>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</si>
  <si>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</si>
  <si>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</si>
  <si>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</si>
  <si>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</si>
  <si>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</si>
  <si>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</si>
  <si>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</si>
  <si>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</si>
  <si>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</si>
  <si>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</si>
  <si>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</si>
  <si>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</si>
  <si>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</si>
  <si>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</si>
  <si>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</si>
  <si>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</si>
  <si>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</si>
  <si>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</si>
  <si>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</si>
  <si>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</si>
  <si>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</si>
  <si>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</si>
  <si>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</si>
  <si>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</si>
  <si>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</si>
  <si>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</si>
  <si>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</si>
  <si>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</si>
  <si>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</si>
  <si>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</si>
  <si>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</si>
  <si>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</si>
  <si>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060062B</t>
    <phoneticPr fontId="20" type="noConversion"/>
  </si>
  <si>
    <t>060041B</t>
    <phoneticPr fontId="20" type="noConversion"/>
  </si>
  <si>
    <t>120014A</t>
    <phoneticPr fontId="20" type="noConversion"/>
  </si>
  <si>
    <t>120024A</t>
    <phoneticPr fontId="20" type="noConversion"/>
  </si>
  <si>
    <t>120043A</t>
    <phoneticPr fontId="20" type="noConversion"/>
  </si>
  <si>
    <t>120074A</t>
    <phoneticPr fontId="20" type="noConversion"/>
  </si>
  <si>
    <t>150011B</t>
    <phoneticPr fontId="20" type="noConversion"/>
  </si>
  <si>
    <t>150021B</t>
    <phoneticPr fontId="20" type="noConversion"/>
  </si>
  <si>
    <t>150031B</t>
    <phoneticPr fontId="20" type="noConversion"/>
  </si>
  <si>
    <t>150041B</t>
    <phoneticPr fontId="20" type="noConversion"/>
  </si>
  <si>
    <t>060042B</t>
    <phoneticPr fontId="20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</si>
  <si>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0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</si>
  <si>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</si>
  <si>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</si>
  <si>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</si>
  <si>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0" type="noConversion"/>
  </si>
  <si>
    <t>060024A</t>
    <phoneticPr fontId="20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</si>
  <si>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20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</si>
  <si>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</si>
  <si>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20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</si>
  <si>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0" type="noConversion"/>
  </si>
  <si>
    <t>060051B</t>
    <phoneticPr fontId="20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</si>
  <si>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0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</si>
  <si>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0" type="noConversion"/>
  </si>
  <si>
    <t>130576A</t>
    <phoneticPr fontId="20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</si>
  <si>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0" type="noConversion"/>
  </si>
  <si>
    <t>外国语
学院</t>
    <phoneticPr fontId="20" type="noConversion"/>
  </si>
  <si>
    <t>130586A</t>
    <phoneticPr fontId="20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</si>
  <si>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20" type="noConversion"/>
  </si>
  <si>
    <t>130572A</t>
    <phoneticPr fontId="20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</si>
  <si>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</si>
  <si>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</si>
  <si>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</si>
  <si>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</si>
  <si>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20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</si>
  <si>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</si>
  <si>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</si>
  <si>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</si>
  <si>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</si>
  <si>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</si>
  <si>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0" type="noConversion"/>
  </si>
  <si>
    <r>
      <rPr>
        <sz val="9"/>
        <color theme="1"/>
        <rFont val="宋体"/>
        <family val="3"/>
        <charset val="134"/>
      </rPr>
      <t>信息学院</t>
    </r>
  </si>
  <si>
    <t>060142B</t>
    <phoneticPr fontId="20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</si>
  <si>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0" type="noConversion"/>
  </si>
  <si>
    <r>
      <rPr>
        <sz val="9"/>
        <color theme="1"/>
        <rFont val="宋体"/>
        <family val="3"/>
        <charset val="134"/>
      </rPr>
      <t>文传学院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</si>
  <si>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</si>
  <si>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</si>
  <si>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</si>
  <si>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</si>
  <si>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</si>
  <si>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</si>
  <si>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</si>
  <si>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</si>
  <si>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</si>
  <si>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</si>
  <si>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t>工商学院</t>
  </si>
  <si>
    <t>考试</t>
  </si>
  <si>
    <r>
      <t>电子商务</t>
    </r>
    <r>
      <rPr>
        <sz val="9"/>
        <color indexed="8"/>
        <rFont val="Times New Roman"/>
        <family val="1"/>
      </rPr>
      <t xml:space="preserve">                             E-Commerce Business Simulation( Lab Experiments)</t>
    </r>
  </si>
  <si>
    <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</si>
  <si>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t>2+1</t>
  </si>
  <si>
    <r>
      <t>供应链管理</t>
    </r>
    <r>
      <rPr>
        <sz val="9"/>
        <color indexed="8"/>
        <rFont val="Times New Roman"/>
        <family val="1"/>
      </rPr>
      <t xml:space="preserve">            Spply Chain Management</t>
    </r>
  </si>
  <si>
    <t>1+1</t>
  </si>
  <si>
    <t>020442A</t>
  </si>
  <si>
    <t>金融学院</t>
    <phoneticPr fontId="1" type="noConversion"/>
  </si>
  <si>
    <r>
      <t>企业战略管理</t>
    </r>
    <r>
      <rPr>
        <sz val="9"/>
        <color indexed="8"/>
        <rFont val="Times New Roman"/>
        <family val="1"/>
      </rPr>
      <t xml:space="preserve">Corporation Strategic Management </t>
    </r>
    <phoneticPr fontId="1" type="noConversion"/>
  </si>
  <si>
    <r>
      <t>组织行为学（双语）</t>
    </r>
    <r>
      <rPr>
        <sz val="9"/>
        <color indexed="8"/>
        <rFont val="Times New Roman"/>
        <family val="1"/>
      </rPr>
      <t>Organizational Behavior (Bilingual)</t>
    </r>
    <phoneticPr fontId="1" type="noConversion"/>
  </si>
  <si>
    <r>
      <t>消费者行为学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       Consumer Behavior (Bilingual)</t>
    </r>
    <phoneticPr fontId="1" type="noConversion"/>
  </si>
  <si>
    <t>020522A</t>
    <phoneticPr fontId="20" type="noConversion"/>
  </si>
  <si>
    <t>021412A</t>
    <phoneticPr fontId="20" type="noConversion"/>
  </si>
  <si>
    <t>考查</t>
    <phoneticPr fontId="1" type="noConversion"/>
  </si>
  <si>
    <t>021153A</t>
  </si>
  <si>
    <r>
      <rPr>
        <sz val="9"/>
        <rFont val="宋体"/>
        <family val="3"/>
        <charset val="134"/>
      </rPr>
      <t>国际市场营销（英语）</t>
    </r>
    <r>
      <rPr>
        <sz val="9"/>
        <rFont val="Times New Roman"/>
        <family val="1"/>
      </rPr>
      <t xml:space="preserve">  International Marketing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0" type="noConversion"/>
  </si>
  <si>
    <r>
      <rPr>
        <sz val="9"/>
        <color theme="1"/>
        <rFont val="宋体"/>
        <family val="3"/>
        <charset val="134"/>
      </rPr>
      <t>工商学院</t>
    </r>
  </si>
  <si>
    <t>022252B</t>
    <phoneticPr fontId="20" type="noConversion"/>
  </si>
  <si>
    <r>
      <rPr>
        <sz val="9"/>
        <color theme="1"/>
        <rFont val="宋体"/>
        <family val="3"/>
        <charset val="134"/>
      </rPr>
      <t>国际零售管理</t>
    </r>
    <r>
      <rPr>
        <sz val="9"/>
        <color theme="1"/>
        <rFont val="Times New Roman"/>
        <family val="1"/>
      </rPr>
      <t>International Retail Management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</si>
  <si>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</si>
  <si>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020152A</t>
    <phoneticPr fontId="20" type="noConversion"/>
  </si>
  <si>
    <r>
      <rPr>
        <sz val="9"/>
        <rFont val="宋体"/>
        <family val="3"/>
        <charset val="134"/>
      </rPr>
      <t>服务营销</t>
    </r>
    <r>
      <rPr>
        <sz val="9"/>
        <rFont val="Times New Roman"/>
        <family val="1"/>
      </rPr>
      <t xml:space="preserve"> Service Marketing</t>
    </r>
    <phoneticPr fontId="20" type="noConversion"/>
  </si>
  <si>
    <r>
      <rPr>
        <sz val="9"/>
        <rFont val="宋体"/>
        <family val="3"/>
        <charset val="134"/>
      </rPr>
      <t>考试</t>
    </r>
    <phoneticPr fontId="20" type="noConversion"/>
  </si>
  <si>
    <t>020712A</t>
    <phoneticPr fontId="20" type="noConversion"/>
  </si>
  <si>
    <r>
      <rPr>
        <sz val="9"/>
        <rFont val="宋体"/>
        <family val="3"/>
        <charset val="134"/>
      </rPr>
      <t>品牌管理</t>
    </r>
    <r>
      <rPr>
        <sz val="9"/>
        <rFont val="Times New Roman"/>
        <family val="1"/>
      </rPr>
      <t xml:space="preserve"> Brand Management</t>
    </r>
    <phoneticPr fontId="20" type="noConversion"/>
  </si>
  <si>
    <t>020864B</t>
    <phoneticPr fontId="20" type="noConversion"/>
  </si>
  <si>
    <r>
      <rPr>
        <sz val="9"/>
        <rFont val="宋体"/>
        <family val="3"/>
        <charset val="134"/>
      </rPr>
      <t>营销模拟</t>
    </r>
    <r>
      <rPr>
        <sz val="9"/>
        <rFont val="Times New Roman"/>
        <family val="1"/>
      </rPr>
      <t xml:space="preserve"> Marketing Simulation</t>
    </r>
    <phoneticPr fontId="20" type="noConversion"/>
  </si>
  <si>
    <t>2+2</t>
    <phoneticPr fontId="20" type="noConversion"/>
  </si>
  <si>
    <r>
      <rPr>
        <sz val="9"/>
        <rFont val="宋体"/>
        <family val="3"/>
        <charset val="134"/>
      </rPr>
      <t>考查</t>
    </r>
    <phoneticPr fontId="20" type="noConversion"/>
  </si>
  <si>
    <t>020212A</t>
    <phoneticPr fontId="20" type="noConversion"/>
  </si>
  <si>
    <r>
      <rPr>
        <sz val="9"/>
        <rFont val="宋体"/>
        <family val="3"/>
        <charset val="134"/>
      </rPr>
      <t>客户关系管理</t>
    </r>
    <r>
      <rPr>
        <sz val="9"/>
        <rFont val="Times New Roman"/>
        <family val="1"/>
      </rPr>
      <t xml:space="preserve">  Customer Relationship Management</t>
    </r>
    <phoneticPr fontId="20" type="noConversion"/>
  </si>
  <si>
    <t>020052B</t>
    <phoneticPr fontId="20" type="noConversion"/>
  </si>
  <si>
    <r>
      <rPr>
        <sz val="9"/>
        <rFont val="宋体"/>
        <family val="3"/>
        <charset val="134"/>
      </rPr>
      <t>商务谈判</t>
    </r>
    <r>
      <rPr>
        <sz val="9"/>
        <rFont val="Times New Roman"/>
        <family val="1"/>
      </rPr>
      <t xml:space="preserve">  
Business Negotiation</t>
    </r>
    <phoneticPr fontId="20" type="noConversion"/>
  </si>
  <si>
    <t>1+1</t>
    <phoneticPr fontId="20" type="noConversion"/>
  </si>
  <si>
    <r>
      <rPr>
        <sz val="9"/>
        <rFont val="宋体"/>
        <family val="3"/>
        <charset val="134"/>
      </rPr>
      <t>考查</t>
    </r>
  </si>
  <si>
    <t>100082B</t>
    <phoneticPr fontId="20" type="noConversion"/>
  </si>
  <si>
    <r>
      <rPr>
        <sz val="9"/>
        <rFont val="宋体"/>
        <family val="3"/>
        <charset val="134"/>
      </rPr>
      <t>商法学</t>
    </r>
    <r>
      <rPr>
        <sz val="9"/>
        <rFont val="Times New Roman"/>
        <family val="1"/>
      </rPr>
      <t xml:space="preserve">                 Commercial Law</t>
    </r>
    <phoneticPr fontId="20" type="noConversion"/>
  </si>
  <si>
    <r>
      <rPr>
        <sz val="9"/>
        <rFont val="宋体"/>
        <family val="3"/>
        <charset val="134"/>
      </rPr>
      <t>法学院</t>
    </r>
    <phoneticPr fontId="20" type="noConversion"/>
  </si>
  <si>
    <t>020232A</t>
    <phoneticPr fontId="20" type="noConversion"/>
  </si>
  <si>
    <r>
      <rPr>
        <sz val="9"/>
        <color theme="1"/>
        <rFont val="宋体"/>
        <family val="3"/>
        <charset val="134"/>
      </rPr>
      <t>跨国公司管理（双语）</t>
    </r>
    <r>
      <rPr>
        <sz val="9"/>
        <color theme="1"/>
        <rFont val="Times New Roman"/>
        <family val="1"/>
      </rPr>
      <t xml:space="preserve">  MNC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20" type="noConversion"/>
  </si>
  <si>
    <t>020312B</t>
    <phoneticPr fontId="20" type="noConversion"/>
  </si>
  <si>
    <r>
      <rPr>
        <sz val="9"/>
        <color theme="1"/>
        <rFont val="宋体"/>
        <family val="3"/>
        <charset val="134"/>
      </rPr>
      <t>企业伦理</t>
    </r>
    <r>
      <rPr>
        <sz val="9"/>
        <color theme="1"/>
        <rFont val="Times New Roman"/>
        <family val="1"/>
      </rPr>
      <t xml:space="preserve">  Business Ethics</t>
    </r>
    <phoneticPr fontId="20" type="noConversion"/>
  </si>
  <si>
    <t>050022B</t>
    <phoneticPr fontId="20" type="noConversion"/>
  </si>
  <si>
    <r>
      <rPr>
        <sz val="9"/>
        <color theme="1"/>
        <rFont val="宋体"/>
        <family val="3"/>
        <charset val="134"/>
      </rPr>
      <t>人力资源管理</t>
    </r>
    <r>
      <rPr>
        <sz val="9"/>
        <color theme="1"/>
        <rFont val="Times New Roman"/>
        <family val="1"/>
      </rPr>
      <t xml:space="preserve"> Human Resource Management</t>
    </r>
    <phoneticPr fontId="20" type="noConversion"/>
  </si>
  <si>
    <r>
      <rPr>
        <sz val="9"/>
        <color theme="1"/>
        <rFont val="宋体"/>
        <family val="3"/>
        <charset val="134"/>
      </rPr>
      <t>劳经学院</t>
    </r>
    <phoneticPr fontId="20" type="noConversion"/>
  </si>
  <si>
    <t>020612B</t>
    <phoneticPr fontId="20" type="noConversion"/>
  </si>
  <si>
    <r>
      <rPr>
        <sz val="9"/>
        <color theme="1"/>
        <rFont val="宋体"/>
        <family val="3"/>
        <charset val="134"/>
      </rPr>
      <t>管理学研究方法</t>
    </r>
    <r>
      <rPr>
        <sz val="9"/>
        <color theme="1"/>
        <rFont val="Times New Roman"/>
        <family val="1"/>
      </rPr>
      <t>Research Method in Management</t>
    </r>
    <phoneticPr fontId="20" type="noConversion"/>
  </si>
  <si>
    <r>
      <rPr>
        <sz val="9"/>
        <color indexed="8"/>
        <rFont val="宋体"/>
        <family val="3"/>
        <charset val="134"/>
      </rPr>
      <t>工商学院</t>
    </r>
    <phoneticPr fontId="20" type="noConversion"/>
  </si>
  <si>
    <r>
      <rPr>
        <sz val="9"/>
        <color indexed="8"/>
        <rFont val="宋体"/>
        <family val="3"/>
        <charset val="134"/>
      </rPr>
      <t>考查</t>
    </r>
    <phoneticPr fontId="20" type="noConversion"/>
  </si>
  <si>
    <t>020492B</t>
    <phoneticPr fontId="20" type="noConversion"/>
  </si>
  <si>
    <t>考查</t>
    <phoneticPr fontId="20" type="noConversion"/>
  </si>
  <si>
    <t>020632B</t>
    <phoneticPr fontId="26" type="noConversion"/>
  </si>
  <si>
    <r>
      <rPr>
        <sz val="9"/>
        <color theme="1"/>
        <rFont val="宋体"/>
        <family val="3"/>
        <charset val="134"/>
      </rPr>
      <t>互联网商务模式与创新</t>
    </r>
    <r>
      <rPr>
        <sz val="9"/>
        <color theme="1"/>
        <rFont val="Times New Roman"/>
        <family val="1"/>
      </rPr>
      <t xml:space="preserve">   Internet Business Model and Innovation</t>
    </r>
    <phoneticPr fontId="26" type="noConversion"/>
  </si>
  <si>
    <r>
      <rPr>
        <sz val="9"/>
        <color theme="1"/>
        <rFont val="宋体"/>
        <family val="3"/>
        <charset val="134"/>
      </rPr>
      <t>工商学院</t>
    </r>
    <phoneticPr fontId="26" type="noConversion"/>
  </si>
  <si>
    <r>
      <rPr>
        <sz val="9"/>
        <color theme="1"/>
        <rFont val="宋体"/>
        <family val="3"/>
        <charset val="134"/>
      </rPr>
      <t>考查</t>
    </r>
    <phoneticPr fontId="26" type="noConversion"/>
  </si>
  <si>
    <t xml:space="preserve"> 市场营销专业本科学分制指导性教学计划表</t>
    <phoneticPr fontId="1" type="noConversion"/>
  </si>
  <si>
    <t>071201B</t>
    <phoneticPr fontId="1" type="noConversion"/>
  </si>
  <si>
    <t>071493B</t>
  </si>
  <si>
    <t>2+1</t>
    <phoneticPr fontId="1" type="noConversion"/>
  </si>
  <si>
    <t>含网络课程、国际暑期学校课程以及校外选修课等</t>
    <phoneticPr fontId="1" type="noConversion"/>
  </si>
  <si>
    <t>模块一，至少要选够12学分，学时192</t>
    <phoneticPr fontId="1" type="noConversion"/>
  </si>
  <si>
    <r>
      <rPr>
        <sz val="9"/>
        <color indexed="8"/>
        <rFont val="宋体"/>
        <family val="3"/>
        <charset val="134"/>
      </rPr>
      <t>模块二，至少要选够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学时</t>
    </r>
    <r>
      <rPr>
        <sz val="9"/>
        <color indexed="8"/>
        <rFont val="Times New Roman"/>
        <family val="1"/>
      </rPr>
      <t>128</t>
    </r>
    <phoneticPr fontId="1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</si>
  <si>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</si>
  <si>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</si>
  <si>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</si>
  <si>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</si>
  <si>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</si>
  <si>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</si>
  <si>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</si>
  <si>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</si>
  <si>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</si>
  <si>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</si>
  <si>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</si>
  <si>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</si>
  <si>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</si>
  <si>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</si>
  <si>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</si>
  <si>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</si>
  <si>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t>021362B</t>
    <phoneticPr fontId="1" type="noConversion"/>
  </si>
  <si>
    <r>
      <rPr>
        <sz val="9"/>
        <color indexed="8"/>
        <rFont val="宋体"/>
        <family val="3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1" type="noConversion"/>
  </si>
  <si>
    <t>0+1</t>
    <phoneticPr fontId="1" type="noConversion"/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</si>
  <si>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>20</t>
    </r>
    <r>
      <rPr>
        <sz val="9"/>
        <color indexed="8"/>
        <rFont val="宋体"/>
        <family val="3"/>
        <charset val="134"/>
      </rPr>
      <t>学分，学时</t>
    </r>
    <r>
      <rPr>
        <sz val="9"/>
        <color indexed="8"/>
        <rFont val="Times New Roman"/>
        <family val="1"/>
      </rPr>
      <t>320</t>
    </r>
    <phoneticPr fontId="1" type="noConversion"/>
  </si>
  <si>
    <r>
      <rPr>
        <sz val="9"/>
        <color theme="1"/>
        <rFont val="宋体"/>
        <family val="3"/>
        <charset val="134"/>
      </rPr>
      <t>创新管理</t>
    </r>
    <r>
      <rPr>
        <sz val="9"/>
        <color theme="1"/>
        <rFont val="Times New Roman"/>
        <family val="1"/>
      </rPr>
      <t xml:space="preserve"> Innovation Management</t>
    </r>
    <phoneticPr fontId="20" type="noConversion"/>
  </si>
  <si>
    <r>
      <rPr>
        <sz val="9"/>
        <color indexed="8"/>
        <rFont val="宋体"/>
        <family val="3"/>
        <charset val="134"/>
      </rPr>
      <t>国际物流</t>
    </r>
    <r>
      <rPr>
        <sz val="9"/>
        <color indexed="8"/>
        <rFont val="Times New Roman"/>
        <family val="1"/>
      </rPr>
      <t>International Logistics</t>
    </r>
    <phoneticPr fontId="20" type="noConversion"/>
  </si>
  <si>
    <r>
      <rPr>
        <sz val="9"/>
        <rFont val="宋体"/>
        <family val="3"/>
        <charset val="134"/>
      </rPr>
      <t>公共关系学</t>
    </r>
    <r>
      <rPr>
        <sz val="9"/>
        <rFont val="Times New Roman"/>
        <family val="1"/>
      </rPr>
      <t>Public Relations</t>
    </r>
    <phoneticPr fontId="20" type="noConversion"/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</si>
  <si>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  <phoneticPr fontId="1" type="noConversion"/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</si>
  <si>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>Advanced Application of Excel</t>
    </r>
    <phoneticPr fontId="28" type="noConversion"/>
  </si>
  <si>
    <t>专业选修课合计</t>
    <phoneticPr fontId="1" type="noConversion"/>
  </si>
  <si>
    <t>020622B</t>
    <phoneticPr fontId="20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</si>
  <si>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</si>
  <si>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</si>
  <si>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</si>
  <si>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t>022402B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</si>
</sst>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9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5" fillId="0" borderId="0">
      <alignment vertical="center"/>
    </xf>
  </cellStyleXfs>
  <cellXfs count="11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21" fillId="0" borderId="1" xfId="0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textRotation="255" wrapText="1"/>
    </xf>
    <xf numFmtId="0" fontId="20" fillId="0" borderId="7" xfId="0" applyNumberFormat="1" applyFont="1" applyFill="1" applyBorder="1" applyAlignment="1">
      <alignment horizontal="center" vertical="center" textRotation="255" wrapText="1"/>
    </xf>
    <xf numFmtId="0" fontId="20" fillId="0" borderId="8" xfId="0" applyNumberFormat="1" applyFont="1" applyFill="1" applyBorder="1" applyAlignment="1">
      <alignment horizontal="center" vertical="center" textRotation="255" wrapText="1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textRotation="255" wrapText="1"/>
    </xf>
    <xf numFmtId="0" fontId="21" fillId="0" borderId="4" xfId="0" applyFont="1" applyFill="1" applyBorder="1" applyAlignment="1">
      <alignment horizontal="center" vertical="center" textRotation="255" wrapText="1"/>
    </xf>
    <xf numFmtId="0" fontId="21" fillId="0" borderId="2" xfId="0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topLeftCell="A7" workbookViewId="0">
      <selection activeCell="T9" sqref="T9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110" t="s">
        <v>148</v>
      </c>
      <c r="B1" s="111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ht="25.5" customHeight="1" x14ac:dyDescent="0.15">
      <c r="A2" s="114" t="s">
        <v>11</v>
      </c>
      <c r="B2" s="114"/>
      <c r="C2" s="113" t="s">
        <v>0</v>
      </c>
      <c r="D2" s="113" t="s">
        <v>1</v>
      </c>
      <c r="E2" s="113" t="s">
        <v>23</v>
      </c>
      <c r="F2" s="115" t="s">
        <v>2</v>
      </c>
      <c r="G2" s="115"/>
      <c r="H2" s="115"/>
      <c r="I2" s="115"/>
      <c r="J2" s="115"/>
      <c r="K2" s="115"/>
      <c r="L2" s="115"/>
      <c r="M2" s="115"/>
      <c r="N2" s="113" t="s">
        <v>3</v>
      </c>
      <c r="O2" s="113" t="s">
        <v>4</v>
      </c>
      <c r="P2" s="115" t="s">
        <v>5</v>
      </c>
      <c r="Q2" s="115"/>
      <c r="R2" s="113" t="s">
        <v>6</v>
      </c>
      <c r="S2" s="113" t="s">
        <v>7</v>
      </c>
    </row>
    <row r="3" spans="1:19" ht="25.5" customHeight="1" x14ac:dyDescent="0.15">
      <c r="A3" s="78"/>
      <c r="B3" s="78"/>
      <c r="C3" s="77"/>
      <c r="D3" s="77"/>
      <c r="E3" s="77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77"/>
      <c r="O3" s="77"/>
      <c r="P3" s="5" t="s">
        <v>8</v>
      </c>
      <c r="Q3" s="5" t="s">
        <v>9</v>
      </c>
      <c r="R3" s="77"/>
      <c r="S3" s="77"/>
    </row>
    <row r="4" spans="1:19" ht="48.75" customHeight="1" x14ac:dyDescent="0.15">
      <c r="A4" s="71" t="s">
        <v>12</v>
      </c>
      <c r="B4" s="86" t="s">
        <v>13</v>
      </c>
      <c r="C4" s="19">
        <v>1</v>
      </c>
      <c r="D4" s="19" t="s">
        <v>47</v>
      </c>
      <c r="E4" s="20" t="s">
        <v>48</v>
      </c>
      <c r="F4" s="21">
        <v>2</v>
      </c>
      <c r="G4" s="21" t="s">
        <v>49</v>
      </c>
      <c r="H4" s="21"/>
      <c r="I4" s="21" t="s">
        <v>49</v>
      </c>
      <c r="J4" s="22"/>
      <c r="K4" s="22"/>
      <c r="L4" s="22"/>
      <c r="M4" s="22"/>
      <c r="N4" s="22">
        <v>2</v>
      </c>
      <c r="O4" s="22">
        <v>32</v>
      </c>
      <c r="P4" s="22">
        <v>32</v>
      </c>
      <c r="Q4" s="22"/>
      <c r="R4" s="22" t="s">
        <v>50</v>
      </c>
      <c r="S4" s="22" t="s">
        <v>51</v>
      </c>
    </row>
    <row r="5" spans="1:19" ht="35.25" customHeight="1" x14ac:dyDescent="0.15">
      <c r="A5" s="71"/>
      <c r="B5" s="87"/>
      <c r="C5" s="19">
        <v>2</v>
      </c>
      <c r="D5" s="19" t="s">
        <v>38</v>
      </c>
      <c r="E5" s="20" t="s">
        <v>52</v>
      </c>
      <c r="F5" s="21">
        <v>1</v>
      </c>
      <c r="G5" s="21" t="s">
        <v>49</v>
      </c>
      <c r="H5" s="21"/>
      <c r="I5" s="21"/>
      <c r="J5" s="22"/>
      <c r="K5" s="22"/>
      <c r="L5" s="22"/>
      <c r="M5" s="22"/>
      <c r="N5" s="22">
        <v>1</v>
      </c>
      <c r="O5" s="22">
        <v>16</v>
      </c>
      <c r="P5" s="22">
        <v>16</v>
      </c>
      <c r="Q5" s="22"/>
      <c r="R5" s="22" t="s">
        <v>50</v>
      </c>
      <c r="S5" s="22" t="s">
        <v>51</v>
      </c>
    </row>
    <row r="6" spans="1:19" ht="80.25" customHeight="1" x14ac:dyDescent="0.15">
      <c r="A6" s="71"/>
      <c r="B6" s="87"/>
      <c r="C6" s="19">
        <v>3</v>
      </c>
      <c r="D6" s="19" t="s">
        <v>53</v>
      </c>
      <c r="E6" s="20" t="s">
        <v>54</v>
      </c>
      <c r="F6" s="21"/>
      <c r="G6" s="21"/>
      <c r="H6" s="21"/>
      <c r="I6" s="21">
        <v>4</v>
      </c>
      <c r="J6" s="22"/>
      <c r="K6" s="22"/>
      <c r="L6" s="22"/>
      <c r="M6" s="22"/>
      <c r="N6" s="22">
        <v>4</v>
      </c>
      <c r="O6" s="22">
        <v>64</v>
      </c>
      <c r="P6" s="22">
        <v>64</v>
      </c>
      <c r="Q6" s="22"/>
      <c r="R6" s="22" t="s">
        <v>50</v>
      </c>
      <c r="S6" s="22" t="s">
        <v>55</v>
      </c>
    </row>
    <row r="7" spans="1:19" ht="39" customHeight="1" x14ac:dyDescent="0.15">
      <c r="A7" s="71"/>
      <c r="B7" s="87"/>
      <c r="C7" s="19">
        <v>4</v>
      </c>
      <c r="D7" s="19" t="s">
        <v>56</v>
      </c>
      <c r="E7" s="20" t="s">
        <v>57</v>
      </c>
      <c r="F7" s="21" t="s">
        <v>49</v>
      </c>
      <c r="G7" s="21"/>
      <c r="H7" s="21">
        <v>2</v>
      </c>
      <c r="I7" s="21" t="s">
        <v>49</v>
      </c>
      <c r="J7" s="22"/>
      <c r="K7" s="22"/>
      <c r="L7" s="22"/>
      <c r="M7" s="22"/>
      <c r="N7" s="22">
        <v>2</v>
      </c>
      <c r="O7" s="22">
        <v>32</v>
      </c>
      <c r="P7" s="22">
        <v>32</v>
      </c>
      <c r="Q7" s="22"/>
      <c r="R7" s="22" t="s">
        <v>50</v>
      </c>
      <c r="S7" s="22" t="s">
        <v>55</v>
      </c>
    </row>
    <row r="8" spans="1:19" ht="30" customHeight="1" x14ac:dyDescent="0.15">
      <c r="A8" s="71"/>
      <c r="B8" s="87"/>
      <c r="C8" s="19">
        <v>5</v>
      </c>
      <c r="D8" s="19" t="s">
        <v>58</v>
      </c>
      <c r="E8" s="20" t="s">
        <v>59</v>
      </c>
      <c r="F8" s="21"/>
      <c r="G8" s="21" t="s">
        <v>49</v>
      </c>
      <c r="H8" s="21">
        <v>1</v>
      </c>
      <c r="I8" s="21" t="s">
        <v>49</v>
      </c>
      <c r="J8" s="22"/>
      <c r="K8" s="22"/>
      <c r="L8" s="22"/>
      <c r="M8" s="22"/>
      <c r="N8" s="22">
        <v>1</v>
      </c>
      <c r="O8" s="22">
        <v>16</v>
      </c>
      <c r="P8" s="22">
        <v>16</v>
      </c>
      <c r="Q8" s="22"/>
      <c r="R8" s="22" t="s">
        <v>50</v>
      </c>
      <c r="S8" s="22" t="s">
        <v>51</v>
      </c>
    </row>
    <row r="9" spans="1:19" ht="39" customHeight="1" x14ac:dyDescent="0.15">
      <c r="A9" s="71"/>
      <c r="B9" s="87"/>
      <c r="C9" s="19">
        <v>6</v>
      </c>
      <c r="D9" s="19" t="s">
        <v>37</v>
      </c>
      <c r="E9" s="20" t="s">
        <v>60</v>
      </c>
      <c r="F9" s="21" t="s">
        <v>49</v>
      </c>
      <c r="G9" s="21">
        <v>2</v>
      </c>
      <c r="H9" s="21"/>
      <c r="I9" s="21"/>
      <c r="J9" s="22"/>
      <c r="K9" s="22"/>
      <c r="L9" s="22"/>
      <c r="M9" s="22"/>
      <c r="N9" s="22">
        <v>2</v>
      </c>
      <c r="O9" s="22">
        <v>32</v>
      </c>
      <c r="P9" s="22">
        <v>32</v>
      </c>
      <c r="Q9" s="22"/>
      <c r="R9" s="22" t="s">
        <v>50</v>
      </c>
      <c r="S9" s="22" t="s">
        <v>51</v>
      </c>
    </row>
    <row r="10" spans="1:19" ht="30" customHeight="1" x14ac:dyDescent="0.15">
      <c r="A10" s="71"/>
      <c r="B10" s="87"/>
      <c r="C10" s="19">
        <v>7</v>
      </c>
      <c r="D10" s="19" t="s">
        <v>61</v>
      </c>
      <c r="E10" s="23" t="s">
        <v>62</v>
      </c>
      <c r="F10" s="22">
        <v>6</v>
      </c>
      <c r="G10" s="22"/>
      <c r="H10" s="22"/>
      <c r="I10" s="22"/>
      <c r="J10" s="22"/>
      <c r="K10" s="22"/>
      <c r="L10" s="22"/>
      <c r="M10" s="22"/>
      <c r="N10" s="22">
        <v>6</v>
      </c>
      <c r="O10" s="22">
        <v>96</v>
      </c>
      <c r="P10" s="22">
        <v>96</v>
      </c>
      <c r="Q10" s="22"/>
      <c r="R10" s="24" t="s">
        <v>63</v>
      </c>
      <c r="S10" s="22" t="s">
        <v>55</v>
      </c>
    </row>
    <row r="11" spans="1:19" ht="30" customHeight="1" x14ac:dyDescent="0.15">
      <c r="A11" s="71"/>
      <c r="B11" s="87"/>
      <c r="C11" s="19">
        <v>8</v>
      </c>
      <c r="D11" s="19" t="s">
        <v>64</v>
      </c>
      <c r="E11" s="23" t="s">
        <v>65</v>
      </c>
      <c r="F11" s="22"/>
      <c r="G11" s="22">
        <v>6</v>
      </c>
      <c r="H11" s="22"/>
      <c r="I11" s="22"/>
      <c r="J11" s="22"/>
      <c r="K11" s="22"/>
      <c r="L11" s="22"/>
      <c r="M11" s="22"/>
      <c r="N11" s="22">
        <v>6</v>
      </c>
      <c r="O11" s="22">
        <v>96</v>
      </c>
      <c r="P11" s="22">
        <v>96</v>
      </c>
      <c r="Q11" s="22"/>
      <c r="R11" s="24" t="s">
        <v>63</v>
      </c>
      <c r="S11" s="22" t="s">
        <v>55</v>
      </c>
    </row>
    <row r="12" spans="1:19" ht="30" customHeight="1" x14ac:dyDescent="0.15">
      <c r="A12" s="71"/>
      <c r="B12" s="87"/>
      <c r="C12" s="19">
        <v>9</v>
      </c>
      <c r="D12" s="19" t="s">
        <v>66</v>
      </c>
      <c r="E12" s="23" t="s">
        <v>67</v>
      </c>
      <c r="F12" s="22"/>
      <c r="G12" s="22"/>
      <c r="H12" s="22">
        <v>2</v>
      </c>
      <c r="I12" s="22"/>
      <c r="J12" s="22"/>
      <c r="K12" s="22"/>
      <c r="L12" s="22"/>
      <c r="M12" s="22"/>
      <c r="N12" s="22">
        <v>2</v>
      </c>
      <c r="O12" s="22">
        <v>32</v>
      </c>
      <c r="P12" s="22">
        <v>32</v>
      </c>
      <c r="Q12" s="22"/>
      <c r="R12" s="24" t="s">
        <v>63</v>
      </c>
      <c r="S12" s="22" t="s">
        <v>55</v>
      </c>
    </row>
    <row r="13" spans="1:19" ht="30.75" customHeight="1" x14ac:dyDescent="0.15">
      <c r="A13" s="71"/>
      <c r="B13" s="87"/>
      <c r="C13" s="19">
        <v>10</v>
      </c>
      <c r="D13" s="19" t="s">
        <v>39</v>
      </c>
      <c r="E13" s="23" t="s">
        <v>68</v>
      </c>
      <c r="F13" s="22">
        <v>4</v>
      </c>
      <c r="G13" s="22"/>
      <c r="H13" s="22"/>
      <c r="I13" s="22"/>
      <c r="J13" s="22"/>
      <c r="K13" s="22"/>
      <c r="L13" s="22"/>
      <c r="M13" s="22"/>
      <c r="N13" s="22">
        <v>4</v>
      </c>
      <c r="O13" s="22">
        <v>64</v>
      </c>
      <c r="P13" s="22">
        <v>64</v>
      </c>
      <c r="Q13" s="22"/>
      <c r="R13" s="22" t="s">
        <v>69</v>
      </c>
      <c r="S13" s="22" t="s">
        <v>55</v>
      </c>
    </row>
    <row r="14" spans="1:19" ht="30.75" customHeight="1" x14ac:dyDescent="0.15">
      <c r="A14" s="71"/>
      <c r="B14" s="87"/>
      <c r="C14" s="19">
        <v>11</v>
      </c>
      <c r="D14" s="19" t="s">
        <v>40</v>
      </c>
      <c r="E14" s="23" t="s">
        <v>70</v>
      </c>
      <c r="F14" s="22"/>
      <c r="G14" s="22">
        <v>4</v>
      </c>
      <c r="H14" s="22"/>
      <c r="I14" s="22"/>
      <c r="J14" s="22"/>
      <c r="K14" s="22"/>
      <c r="L14" s="22"/>
      <c r="M14" s="22"/>
      <c r="N14" s="22">
        <v>4</v>
      </c>
      <c r="O14" s="22">
        <v>64</v>
      </c>
      <c r="P14" s="22">
        <v>64</v>
      </c>
      <c r="Q14" s="22"/>
      <c r="R14" s="22" t="s">
        <v>69</v>
      </c>
      <c r="S14" s="22" t="s">
        <v>55</v>
      </c>
    </row>
    <row r="15" spans="1:19" ht="30.75" customHeight="1" x14ac:dyDescent="0.15">
      <c r="A15" s="71"/>
      <c r="B15" s="87"/>
      <c r="C15" s="19">
        <v>12</v>
      </c>
      <c r="D15" s="19" t="s">
        <v>41</v>
      </c>
      <c r="E15" s="20" t="s">
        <v>71</v>
      </c>
      <c r="F15" s="22"/>
      <c r="G15" s="22">
        <v>3</v>
      </c>
      <c r="H15" s="22"/>
      <c r="I15" s="22"/>
      <c r="J15" s="22"/>
      <c r="K15" s="22"/>
      <c r="L15" s="22"/>
      <c r="M15" s="22"/>
      <c r="N15" s="22">
        <v>3</v>
      </c>
      <c r="O15" s="22">
        <v>48</v>
      </c>
      <c r="P15" s="22">
        <v>48</v>
      </c>
      <c r="Q15" s="22"/>
      <c r="R15" s="22" t="s">
        <v>69</v>
      </c>
      <c r="S15" s="22" t="s">
        <v>55</v>
      </c>
    </row>
    <row r="16" spans="1:19" ht="39" customHeight="1" x14ac:dyDescent="0.15">
      <c r="A16" s="71"/>
      <c r="B16" s="87"/>
      <c r="C16" s="19">
        <v>13</v>
      </c>
      <c r="D16" s="19" t="s">
        <v>42</v>
      </c>
      <c r="E16" s="20" t="s">
        <v>72</v>
      </c>
      <c r="F16" s="22"/>
      <c r="G16" s="22"/>
      <c r="H16" s="22">
        <v>4</v>
      </c>
      <c r="I16" s="22"/>
      <c r="J16" s="22"/>
      <c r="K16" s="22"/>
      <c r="L16" s="22"/>
      <c r="M16" s="22"/>
      <c r="N16" s="22">
        <v>4</v>
      </c>
      <c r="O16" s="22">
        <v>64</v>
      </c>
      <c r="P16" s="22">
        <v>64</v>
      </c>
      <c r="Q16" s="22"/>
      <c r="R16" s="22" t="s">
        <v>69</v>
      </c>
      <c r="S16" s="22" t="s">
        <v>55</v>
      </c>
    </row>
    <row r="17" spans="1:19" ht="30" customHeight="1" x14ac:dyDescent="0.15">
      <c r="A17" s="71"/>
      <c r="B17" s="87"/>
      <c r="C17" s="19">
        <v>14</v>
      </c>
      <c r="D17" s="19" t="s">
        <v>43</v>
      </c>
      <c r="E17" s="20" t="s">
        <v>73</v>
      </c>
      <c r="F17" s="22">
        <v>2</v>
      </c>
      <c r="G17" s="22"/>
      <c r="H17" s="22"/>
      <c r="I17" s="22"/>
      <c r="J17" s="22"/>
      <c r="K17" s="22"/>
      <c r="L17" s="22"/>
      <c r="M17" s="22"/>
      <c r="N17" s="22">
        <v>1</v>
      </c>
      <c r="O17" s="22">
        <v>32</v>
      </c>
      <c r="P17" s="22">
        <v>32</v>
      </c>
      <c r="Q17" s="22"/>
      <c r="R17" s="22" t="s">
        <v>74</v>
      </c>
      <c r="S17" s="22" t="s">
        <v>51</v>
      </c>
    </row>
    <row r="18" spans="1:19" ht="24" customHeight="1" x14ac:dyDescent="0.15">
      <c r="A18" s="71"/>
      <c r="B18" s="87"/>
      <c r="C18" s="19">
        <v>15</v>
      </c>
      <c r="D18" s="19" t="s">
        <v>44</v>
      </c>
      <c r="E18" s="20" t="s">
        <v>75</v>
      </c>
      <c r="F18" s="22"/>
      <c r="G18" s="22">
        <v>2</v>
      </c>
      <c r="H18" s="22"/>
      <c r="I18" s="22"/>
      <c r="J18" s="22"/>
      <c r="K18" s="22"/>
      <c r="L18" s="22"/>
      <c r="M18" s="22"/>
      <c r="N18" s="22">
        <v>1</v>
      </c>
      <c r="O18" s="22">
        <v>32</v>
      </c>
      <c r="P18" s="22">
        <v>32</v>
      </c>
      <c r="Q18" s="21"/>
      <c r="R18" s="21" t="s">
        <v>74</v>
      </c>
      <c r="S18" s="21" t="s">
        <v>51</v>
      </c>
    </row>
    <row r="19" spans="1:19" ht="24" customHeight="1" x14ac:dyDescent="0.15">
      <c r="A19" s="71"/>
      <c r="B19" s="87"/>
      <c r="C19" s="19">
        <v>16</v>
      </c>
      <c r="D19" s="19" t="s">
        <v>45</v>
      </c>
      <c r="E19" s="20" t="s">
        <v>76</v>
      </c>
      <c r="F19" s="22"/>
      <c r="G19" s="22"/>
      <c r="H19" s="22">
        <v>2</v>
      </c>
      <c r="I19" s="22"/>
      <c r="J19" s="22"/>
      <c r="K19" s="22"/>
      <c r="L19" s="22"/>
      <c r="M19" s="22"/>
      <c r="N19" s="22">
        <v>1</v>
      </c>
      <c r="O19" s="22">
        <v>32</v>
      </c>
      <c r="P19" s="22">
        <v>32</v>
      </c>
      <c r="Q19" s="21"/>
      <c r="R19" s="21" t="s">
        <v>74</v>
      </c>
      <c r="S19" s="21" t="s">
        <v>51</v>
      </c>
    </row>
    <row r="20" spans="1:19" ht="24" customHeight="1" x14ac:dyDescent="0.15">
      <c r="A20" s="71"/>
      <c r="B20" s="87"/>
      <c r="C20" s="19">
        <v>17</v>
      </c>
      <c r="D20" s="19" t="s">
        <v>46</v>
      </c>
      <c r="E20" s="20" t="s">
        <v>77</v>
      </c>
      <c r="F20" s="22"/>
      <c r="G20" s="22"/>
      <c r="H20" s="22"/>
      <c r="I20" s="22">
        <v>2</v>
      </c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21"/>
      <c r="R20" s="21" t="s">
        <v>74</v>
      </c>
      <c r="S20" s="21" t="s">
        <v>51</v>
      </c>
    </row>
    <row r="21" spans="1:19" ht="30" customHeight="1" x14ac:dyDescent="0.15">
      <c r="A21" s="71"/>
      <c r="B21" s="87"/>
      <c r="C21" s="19">
        <v>18</v>
      </c>
      <c r="D21" s="55" t="s">
        <v>149</v>
      </c>
      <c r="E21" s="23" t="s">
        <v>178</v>
      </c>
      <c r="F21" s="22" t="s">
        <v>173</v>
      </c>
      <c r="G21" s="22"/>
      <c r="H21" s="22"/>
      <c r="I21" s="22"/>
      <c r="J21" s="22"/>
      <c r="K21" s="22"/>
      <c r="L21" s="22"/>
      <c r="M21" s="22"/>
      <c r="N21" s="22">
        <v>1</v>
      </c>
      <c r="O21" s="22">
        <v>16</v>
      </c>
      <c r="P21" s="22"/>
      <c r="Q21" s="22">
        <v>16</v>
      </c>
      <c r="R21" s="22" t="s">
        <v>78</v>
      </c>
      <c r="S21" s="21" t="s">
        <v>51</v>
      </c>
    </row>
    <row r="22" spans="1:19" ht="38.25" customHeight="1" x14ac:dyDescent="0.15">
      <c r="A22" s="71"/>
      <c r="B22" s="87"/>
      <c r="C22" s="19">
        <v>19</v>
      </c>
      <c r="D22" s="25" t="s">
        <v>150</v>
      </c>
      <c r="E22" s="64" t="s">
        <v>179</v>
      </c>
      <c r="F22" s="61"/>
      <c r="G22" s="61" t="s">
        <v>151</v>
      </c>
      <c r="H22" s="61"/>
      <c r="I22" s="61"/>
      <c r="J22" s="61"/>
      <c r="K22" s="61"/>
      <c r="L22" s="61"/>
      <c r="M22" s="61"/>
      <c r="N22" s="21">
        <v>3</v>
      </c>
      <c r="O22" s="21">
        <v>48</v>
      </c>
      <c r="P22" s="21">
        <v>32</v>
      </c>
      <c r="Q22" s="21">
        <v>16</v>
      </c>
      <c r="R22" s="21" t="s">
        <v>78</v>
      </c>
      <c r="S22" s="21" t="s">
        <v>51</v>
      </c>
    </row>
    <row r="23" spans="1:19" ht="24" customHeight="1" x14ac:dyDescent="0.15">
      <c r="A23" s="71"/>
      <c r="B23" s="87"/>
      <c r="C23" s="19">
        <v>20</v>
      </c>
      <c r="D23" s="19" t="s">
        <v>79</v>
      </c>
      <c r="E23" s="20" t="s">
        <v>80</v>
      </c>
      <c r="F23" s="22"/>
      <c r="G23" s="26"/>
      <c r="H23" s="22"/>
      <c r="I23" s="22">
        <v>2</v>
      </c>
      <c r="J23" s="22"/>
      <c r="K23" s="22"/>
      <c r="L23" s="22"/>
      <c r="M23" s="22"/>
      <c r="N23" s="22">
        <v>2</v>
      </c>
      <c r="O23" s="22">
        <v>32</v>
      </c>
      <c r="P23" s="22">
        <v>32</v>
      </c>
      <c r="Q23" s="22"/>
      <c r="R23" s="22" t="s">
        <v>81</v>
      </c>
      <c r="S23" s="22" t="s">
        <v>82</v>
      </c>
    </row>
    <row r="24" spans="1:19" s="1" customFormat="1" ht="24.75" customHeight="1" x14ac:dyDescent="0.15">
      <c r="A24" s="71"/>
      <c r="B24" s="88"/>
      <c r="C24" s="105" t="s">
        <v>36</v>
      </c>
      <c r="D24" s="105"/>
      <c r="E24" s="105"/>
      <c r="F24" s="8">
        <v>16</v>
      </c>
      <c r="G24" s="8">
        <v>20</v>
      </c>
      <c r="H24" s="8">
        <v>11</v>
      </c>
      <c r="I24" s="8">
        <v>8</v>
      </c>
      <c r="J24" s="8"/>
      <c r="K24" s="8"/>
      <c r="L24" s="8"/>
      <c r="M24" s="8"/>
      <c r="N24" s="8">
        <f>SUM(N4:N23)</f>
        <v>51</v>
      </c>
      <c r="O24" s="8">
        <f>SUM(O4:O23)</f>
        <v>880</v>
      </c>
      <c r="P24" s="8">
        <f>SUM(P4:P23)</f>
        <v>848</v>
      </c>
      <c r="Q24" s="8">
        <f>SUM(Q4:Q23)</f>
        <v>32</v>
      </c>
      <c r="R24" s="8"/>
      <c r="S24" s="18"/>
    </row>
    <row r="25" spans="1:19" ht="24" customHeight="1" x14ac:dyDescent="0.15">
      <c r="A25" s="71"/>
      <c r="B25" s="89" t="s">
        <v>20</v>
      </c>
      <c r="C25" s="11"/>
      <c r="D25" s="12"/>
      <c r="E25" s="16" t="s">
        <v>24</v>
      </c>
      <c r="F25" s="83" t="s">
        <v>15</v>
      </c>
      <c r="G25" s="84"/>
      <c r="H25" s="84"/>
      <c r="I25" s="84"/>
      <c r="J25" s="84"/>
      <c r="K25" s="84"/>
      <c r="L25" s="85"/>
      <c r="M25" s="12"/>
      <c r="N25" s="6">
        <v>2</v>
      </c>
      <c r="O25" s="6"/>
      <c r="P25" s="106" t="s">
        <v>22</v>
      </c>
      <c r="Q25" s="106"/>
      <c r="R25" s="106"/>
      <c r="S25" s="106"/>
    </row>
    <row r="26" spans="1:19" ht="24" customHeight="1" x14ac:dyDescent="0.15">
      <c r="A26" s="71"/>
      <c r="B26" s="90"/>
      <c r="C26" s="8"/>
      <c r="D26" s="6"/>
      <c r="E26" s="17" t="s">
        <v>25</v>
      </c>
      <c r="F26" s="83" t="s">
        <v>15</v>
      </c>
      <c r="G26" s="84"/>
      <c r="H26" s="84"/>
      <c r="I26" s="84"/>
      <c r="J26" s="84"/>
      <c r="K26" s="84"/>
      <c r="L26" s="85"/>
      <c r="M26" s="12"/>
      <c r="N26" s="6"/>
      <c r="O26" s="6"/>
      <c r="P26" s="106"/>
      <c r="Q26" s="106"/>
      <c r="R26" s="106"/>
      <c r="S26" s="106"/>
    </row>
    <row r="27" spans="1:19" ht="24" customHeight="1" x14ac:dyDescent="0.15">
      <c r="A27" s="71"/>
      <c r="B27" s="90"/>
      <c r="C27" s="8"/>
      <c r="D27" s="6"/>
      <c r="E27" s="17" t="s">
        <v>26</v>
      </c>
      <c r="F27" s="83" t="s">
        <v>15</v>
      </c>
      <c r="G27" s="84"/>
      <c r="H27" s="84"/>
      <c r="I27" s="84"/>
      <c r="J27" s="84"/>
      <c r="K27" s="84"/>
      <c r="L27" s="85"/>
      <c r="M27" s="12"/>
      <c r="N27" s="6">
        <v>2</v>
      </c>
      <c r="O27" s="6"/>
      <c r="P27" s="106"/>
      <c r="Q27" s="106"/>
      <c r="R27" s="106"/>
      <c r="S27" s="106"/>
    </row>
    <row r="28" spans="1:19" ht="24" customHeight="1" x14ac:dyDescent="0.15">
      <c r="A28" s="71"/>
      <c r="B28" s="90"/>
      <c r="C28" s="8"/>
      <c r="D28" s="6"/>
      <c r="E28" s="17" t="s">
        <v>27</v>
      </c>
      <c r="F28" s="83" t="s">
        <v>15</v>
      </c>
      <c r="G28" s="84"/>
      <c r="H28" s="84"/>
      <c r="I28" s="84"/>
      <c r="J28" s="84"/>
      <c r="K28" s="84"/>
      <c r="L28" s="85"/>
      <c r="M28" s="12"/>
      <c r="N28" s="6"/>
      <c r="O28" s="6"/>
      <c r="P28" s="106"/>
      <c r="Q28" s="106"/>
      <c r="R28" s="106"/>
      <c r="S28" s="106"/>
    </row>
    <row r="29" spans="1:19" ht="24" customHeight="1" x14ac:dyDescent="0.15">
      <c r="A29" s="71"/>
      <c r="B29" s="90"/>
      <c r="C29" s="8"/>
      <c r="D29" s="6"/>
      <c r="E29" s="17" t="s">
        <v>28</v>
      </c>
      <c r="F29" s="83" t="s">
        <v>15</v>
      </c>
      <c r="G29" s="84"/>
      <c r="H29" s="84"/>
      <c r="I29" s="84"/>
      <c r="J29" s="84"/>
      <c r="K29" s="84"/>
      <c r="L29" s="85"/>
      <c r="M29" s="12"/>
      <c r="N29" s="6"/>
      <c r="O29" s="6"/>
      <c r="P29" s="106"/>
      <c r="Q29" s="106"/>
      <c r="R29" s="106"/>
      <c r="S29" s="106"/>
    </row>
    <row r="30" spans="1:19" ht="24" customHeight="1" x14ac:dyDescent="0.15">
      <c r="A30" s="71"/>
      <c r="B30" s="90"/>
      <c r="C30" s="8"/>
      <c r="D30" s="6"/>
      <c r="E30" s="17" t="s">
        <v>29</v>
      </c>
      <c r="F30" s="83" t="s">
        <v>15</v>
      </c>
      <c r="G30" s="84"/>
      <c r="H30" s="84"/>
      <c r="I30" s="84"/>
      <c r="J30" s="84"/>
      <c r="K30" s="84"/>
      <c r="L30" s="85"/>
      <c r="M30" s="12"/>
      <c r="N30" s="6"/>
      <c r="O30" s="6"/>
      <c r="P30" s="106"/>
      <c r="Q30" s="106"/>
      <c r="R30" s="106"/>
      <c r="S30" s="106"/>
    </row>
    <row r="31" spans="1:19" ht="24" customHeight="1" x14ac:dyDescent="0.15">
      <c r="A31" s="71"/>
      <c r="B31" s="90"/>
      <c r="C31" s="8"/>
      <c r="D31" s="6"/>
      <c r="E31" s="17" t="s">
        <v>30</v>
      </c>
      <c r="F31" s="83" t="s">
        <v>15</v>
      </c>
      <c r="G31" s="84"/>
      <c r="H31" s="84"/>
      <c r="I31" s="84"/>
      <c r="J31" s="84"/>
      <c r="K31" s="84"/>
      <c r="L31" s="85"/>
      <c r="M31" s="12"/>
      <c r="N31" s="6"/>
      <c r="O31" s="6"/>
      <c r="P31" s="106"/>
      <c r="Q31" s="106"/>
      <c r="R31" s="106"/>
      <c r="S31" s="106"/>
    </row>
    <row r="32" spans="1:19" ht="24" customHeight="1" x14ac:dyDescent="0.15">
      <c r="A32" s="71"/>
      <c r="B32" s="90"/>
      <c r="C32" s="8"/>
      <c r="D32" s="6"/>
      <c r="E32" s="13" t="s">
        <v>31</v>
      </c>
      <c r="F32" s="83" t="s">
        <v>152</v>
      </c>
      <c r="G32" s="84"/>
      <c r="H32" s="84"/>
      <c r="I32" s="84"/>
      <c r="J32" s="84"/>
      <c r="K32" s="84"/>
      <c r="L32" s="85"/>
      <c r="M32" s="12"/>
      <c r="N32" s="6"/>
      <c r="O32" s="6"/>
      <c r="P32" s="106"/>
      <c r="Q32" s="106"/>
      <c r="R32" s="106"/>
      <c r="S32" s="106"/>
    </row>
    <row r="33" spans="1:19" s="1" customFormat="1" ht="24" customHeight="1" x14ac:dyDescent="0.15">
      <c r="A33" s="71"/>
      <c r="B33" s="91"/>
      <c r="C33" s="78" t="s">
        <v>10</v>
      </c>
      <c r="D33" s="78"/>
      <c r="E33" s="78"/>
      <c r="F33" s="4"/>
      <c r="G33" s="4"/>
      <c r="H33" s="4"/>
      <c r="I33" s="4"/>
      <c r="J33" s="4"/>
      <c r="K33" s="4"/>
      <c r="L33" s="4"/>
      <c r="M33" s="4"/>
      <c r="N33" s="4">
        <v>14</v>
      </c>
      <c r="O33" s="19">
        <v>224</v>
      </c>
      <c r="P33" s="19">
        <v>224</v>
      </c>
      <c r="Q33" s="4"/>
      <c r="R33" s="4"/>
      <c r="S33" s="5"/>
    </row>
    <row r="34" spans="1:19" ht="24" customHeight="1" x14ac:dyDescent="0.15">
      <c r="A34" s="75" t="s">
        <v>14</v>
      </c>
      <c r="B34" s="92" t="s">
        <v>32</v>
      </c>
      <c r="C34" s="8">
        <v>22</v>
      </c>
      <c r="D34" s="8" t="s">
        <v>83</v>
      </c>
      <c r="E34" s="27" t="s">
        <v>155</v>
      </c>
      <c r="F34" s="8">
        <v>3</v>
      </c>
      <c r="G34" s="8"/>
      <c r="H34" s="8"/>
      <c r="I34" s="8"/>
      <c r="J34" s="8"/>
      <c r="K34" s="8"/>
      <c r="L34" s="8"/>
      <c r="M34" s="8"/>
      <c r="N34" s="8">
        <v>3</v>
      </c>
      <c r="O34" s="8">
        <v>48</v>
      </c>
      <c r="P34" s="8">
        <v>48</v>
      </c>
      <c r="Q34" s="8"/>
      <c r="R34" s="60" t="s">
        <v>156</v>
      </c>
      <c r="S34" s="8" t="s">
        <v>84</v>
      </c>
    </row>
    <row r="35" spans="1:19" ht="24" customHeight="1" x14ac:dyDescent="0.15">
      <c r="A35" s="75"/>
      <c r="B35" s="93"/>
      <c r="C35" s="8">
        <v>23</v>
      </c>
      <c r="D35" s="8" t="s">
        <v>157</v>
      </c>
      <c r="E35" s="27" t="s">
        <v>158</v>
      </c>
      <c r="F35" s="8"/>
      <c r="G35" s="8">
        <v>3</v>
      </c>
      <c r="H35" s="8"/>
      <c r="I35" s="8"/>
      <c r="J35" s="8"/>
      <c r="K35" s="8"/>
      <c r="L35" s="8"/>
      <c r="M35" s="8"/>
      <c r="N35" s="8">
        <v>3</v>
      </c>
      <c r="O35" s="8">
        <v>48</v>
      </c>
      <c r="P35" s="8">
        <v>48</v>
      </c>
      <c r="Q35" s="8"/>
      <c r="R35" s="60" t="s">
        <v>85</v>
      </c>
      <c r="S35" s="8" t="s">
        <v>159</v>
      </c>
    </row>
    <row r="36" spans="1:19" ht="24" customHeight="1" x14ac:dyDescent="0.15">
      <c r="A36" s="75"/>
      <c r="B36" s="93"/>
      <c r="C36" s="8">
        <v>24</v>
      </c>
      <c r="D36" s="8" t="s">
        <v>160</v>
      </c>
      <c r="E36" s="27" t="s">
        <v>161</v>
      </c>
      <c r="F36" s="8"/>
      <c r="G36" s="8"/>
      <c r="H36" s="8">
        <v>3</v>
      </c>
      <c r="I36" s="8"/>
      <c r="J36" s="8"/>
      <c r="K36" s="8"/>
      <c r="L36" s="8"/>
      <c r="M36" s="8"/>
      <c r="N36" s="8">
        <v>3</v>
      </c>
      <c r="O36" s="8">
        <v>48</v>
      </c>
      <c r="P36" s="8">
        <v>48</v>
      </c>
      <c r="Q36" s="8"/>
      <c r="R36" s="60" t="s">
        <v>91</v>
      </c>
      <c r="S36" s="8" t="s">
        <v>84</v>
      </c>
    </row>
    <row r="37" spans="1:19" ht="24" customHeight="1" x14ac:dyDescent="0.15">
      <c r="A37" s="75"/>
      <c r="B37" s="93"/>
      <c r="C37" s="8">
        <v>25</v>
      </c>
      <c r="D37" s="8" t="s">
        <v>162</v>
      </c>
      <c r="E37" s="27" t="s">
        <v>163</v>
      </c>
      <c r="F37" s="8"/>
      <c r="G37" s="8"/>
      <c r="H37" s="8">
        <v>3</v>
      </c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60" t="s">
        <v>164</v>
      </c>
      <c r="S37" s="8" t="s">
        <v>84</v>
      </c>
    </row>
    <row r="38" spans="1:19" ht="24" customHeight="1" x14ac:dyDescent="0.15">
      <c r="A38" s="75"/>
      <c r="B38" s="93"/>
      <c r="C38" s="8">
        <v>26</v>
      </c>
      <c r="D38" s="8" t="s">
        <v>86</v>
      </c>
      <c r="E38" s="27" t="s">
        <v>165</v>
      </c>
      <c r="F38" s="8"/>
      <c r="G38" s="8"/>
      <c r="H38" s="8"/>
      <c r="I38" s="8">
        <v>3</v>
      </c>
      <c r="J38" s="8"/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60" t="s">
        <v>87</v>
      </c>
      <c r="S38" s="8" t="s">
        <v>84</v>
      </c>
    </row>
    <row r="39" spans="1:19" ht="24" customHeight="1" x14ac:dyDescent="0.15">
      <c r="A39" s="75"/>
      <c r="B39" s="93"/>
      <c r="C39" s="8">
        <v>27</v>
      </c>
      <c r="D39" s="8" t="s">
        <v>88</v>
      </c>
      <c r="E39" s="27" t="s">
        <v>166</v>
      </c>
      <c r="F39" s="8"/>
      <c r="G39" s="8"/>
      <c r="H39" s="8"/>
      <c r="I39" s="8">
        <v>3</v>
      </c>
      <c r="J39" s="8"/>
      <c r="K39" s="8"/>
      <c r="L39" s="8"/>
      <c r="M39" s="8"/>
      <c r="N39" s="8">
        <v>3</v>
      </c>
      <c r="O39" s="8">
        <v>48</v>
      </c>
      <c r="P39" s="8">
        <v>48</v>
      </c>
      <c r="Q39" s="8"/>
      <c r="R39" s="60" t="s">
        <v>89</v>
      </c>
      <c r="S39" s="8" t="s">
        <v>84</v>
      </c>
    </row>
    <row r="40" spans="1:19" ht="24" customHeight="1" x14ac:dyDescent="0.15">
      <c r="A40" s="75"/>
      <c r="B40" s="93"/>
      <c r="C40" s="8">
        <v>28</v>
      </c>
      <c r="D40" s="8" t="s">
        <v>90</v>
      </c>
      <c r="E40" s="27" t="s">
        <v>167</v>
      </c>
      <c r="F40" s="8"/>
      <c r="G40" s="8"/>
      <c r="H40" s="8"/>
      <c r="I40" s="8">
        <v>3</v>
      </c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60" t="s">
        <v>91</v>
      </c>
      <c r="S40" s="8" t="s">
        <v>84</v>
      </c>
    </row>
    <row r="41" spans="1:19" ht="24" customHeight="1" x14ac:dyDescent="0.15">
      <c r="A41" s="75"/>
      <c r="B41" s="93"/>
      <c r="C41" s="8">
        <v>29</v>
      </c>
      <c r="D41" s="8" t="s">
        <v>168</v>
      </c>
      <c r="E41" s="20" t="s">
        <v>169</v>
      </c>
      <c r="F41" s="8"/>
      <c r="G41" s="8"/>
      <c r="H41" s="8"/>
      <c r="I41" s="8"/>
      <c r="J41" s="8">
        <v>3</v>
      </c>
      <c r="K41" s="8"/>
      <c r="L41" s="8"/>
      <c r="M41" s="8"/>
      <c r="N41" s="8">
        <v>3</v>
      </c>
      <c r="O41" s="8">
        <v>48</v>
      </c>
      <c r="P41" s="8">
        <v>48</v>
      </c>
      <c r="Q41" s="8"/>
      <c r="R41" s="62" t="s">
        <v>100</v>
      </c>
      <c r="S41" s="8" t="s">
        <v>159</v>
      </c>
    </row>
    <row r="42" spans="1:19" s="1" customFormat="1" ht="24" customHeight="1" x14ac:dyDescent="0.15">
      <c r="A42" s="75"/>
      <c r="B42" s="94"/>
      <c r="C42" s="79" t="s">
        <v>170</v>
      </c>
      <c r="D42" s="80"/>
      <c r="E42" s="81"/>
      <c r="F42" s="8">
        <v>3</v>
      </c>
      <c r="G42" s="8">
        <v>3</v>
      </c>
      <c r="H42" s="8">
        <v>6</v>
      </c>
      <c r="I42" s="8">
        <v>9</v>
      </c>
      <c r="J42" s="8">
        <v>3</v>
      </c>
      <c r="K42" s="8"/>
      <c r="L42" s="8"/>
      <c r="M42" s="8"/>
      <c r="N42" s="8">
        <v>24</v>
      </c>
      <c r="O42" s="8">
        <f>SUM(O34:O41)</f>
        <v>384</v>
      </c>
      <c r="P42" s="8">
        <f>SUM(P34:P41)</f>
        <v>384</v>
      </c>
      <c r="Q42" s="8"/>
      <c r="R42" s="60"/>
      <c r="S42" s="8"/>
    </row>
    <row r="43" spans="1:19" ht="39.75" customHeight="1" x14ac:dyDescent="0.15">
      <c r="A43" s="75"/>
      <c r="B43" s="95" t="s">
        <v>33</v>
      </c>
      <c r="C43" s="59">
        <v>30</v>
      </c>
      <c r="D43" s="59" t="s">
        <v>171</v>
      </c>
      <c r="E43" s="7" t="s">
        <v>172</v>
      </c>
      <c r="F43" s="8">
        <v>2</v>
      </c>
      <c r="G43" s="8"/>
      <c r="H43" s="8"/>
      <c r="I43" s="8"/>
      <c r="J43" s="8"/>
      <c r="K43" s="8"/>
      <c r="L43" s="8"/>
      <c r="M43" s="8"/>
      <c r="N43" s="8">
        <v>2</v>
      </c>
      <c r="O43" s="8">
        <v>32</v>
      </c>
      <c r="P43" s="8">
        <v>32</v>
      </c>
      <c r="Q43" s="8"/>
      <c r="R43" s="63" t="s">
        <v>92</v>
      </c>
      <c r="S43" s="63" t="s">
        <v>106</v>
      </c>
    </row>
    <row r="44" spans="1:19" ht="34.5" customHeight="1" x14ac:dyDescent="0.15">
      <c r="A44" s="75"/>
      <c r="B44" s="96"/>
      <c r="C44" s="31">
        <v>31</v>
      </c>
      <c r="D44" s="31" t="s">
        <v>99</v>
      </c>
      <c r="E44" s="30" t="s">
        <v>102</v>
      </c>
      <c r="F44" s="8"/>
      <c r="G44" s="8"/>
      <c r="H44" s="8">
        <v>2</v>
      </c>
      <c r="I44" s="8"/>
      <c r="J44" s="8"/>
      <c r="K44" s="8"/>
      <c r="L44" s="8"/>
      <c r="M44" s="8"/>
      <c r="N44" s="8">
        <v>2</v>
      </c>
      <c r="O44" s="8">
        <v>32</v>
      </c>
      <c r="P44" s="8">
        <v>32</v>
      </c>
      <c r="Q44" s="8"/>
      <c r="R44" s="29" t="s">
        <v>92</v>
      </c>
      <c r="S44" s="29" t="s">
        <v>93</v>
      </c>
    </row>
    <row r="45" spans="1:19" ht="39" customHeight="1" x14ac:dyDescent="0.15">
      <c r="A45" s="75"/>
      <c r="B45" s="96"/>
      <c r="C45" s="28">
        <v>31</v>
      </c>
      <c r="D45" s="61" t="s">
        <v>105</v>
      </c>
      <c r="E45" s="30" t="s">
        <v>103</v>
      </c>
      <c r="F45" s="8"/>
      <c r="G45" s="8"/>
      <c r="H45" s="8"/>
      <c r="I45" s="8">
        <v>2</v>
      </c>
      <c r="J45" s="8"/>
      <c r="K45" s="8"/>
      <c r="L45" s="8"/>
      <c r="M45" s="8"/>
      <c r="N45" s="8">
        <v>2</v>
      </c>
      <c r="O45" s="8">
        <v>32</v>
      </c>
      <c r="P45" s="8">
        <v>32</v>
      </c>
      <c r="Q45" s="8"/>
      <c r="R45" s="29" t="s">
        <v>92</v>
      </c>
      <c r="S45" s="29" t="s">
        <v>93</v>
      </c>
    </row>
    <row r="46" spans="1:19" ht="24" customHeight="1" x14ac:dyDescent="0.15">
      <c r="A46" s="75"/>
      <c r="B46" s="96"/>
      <c r="C46" s="31">
        <v>31</v>
      </c>
      <c r="D46" s="66" t="s">
        <v>182</v>
      </c>
      <c r="E46" s="30" t="s">
        <v>101</v>
      </c>
      <c r="F46" s="8"/>
      <c r="G46" s="8"/>
      <c r="H46" s="8"/>
      <c r="I46" s="8"/>
      <c r="J46" s="8">
        <v>3</v>
      </c>
      <c r="K46" s="8"/>
      <c r="L46" s="8"/>
      <c r="M46" s="8"/>
      <c r="N46" s="8">
        <v>3</v>
      </c>
      <c r="O46" s="8">
        <v>48</v>
      </c>
      <c r="P46" s="8">
        <v>48</v>
      </c>
      <c r="Q46" s="8"/>
      <c r="R46" s="29" t="s">
        <v>92</v>
      </c>
      <c r="S46" s="29" t="s">
        <v>93</v>
      </c>
    </row>
    <row r="47" spans="1:19" ht="36" customHeight="1" x14ac:dyDescent="0.15">
      <c r="A47" s="75"/>
      <c r="B47" s="96"/>
      <c r="C47" s="28">
        <v>33</v>
      </c>
      <c r="D47" s="61" t="s">
        <v>104</v>
      </c>
      <c r="E47" s="30" t="s">
        <v>94</v>
      </c>
      <c r="F47" s="8"/>
      <c r="G47" s="8"/>
      <c r="H47" s="8"/>
      <c r="I47" s="8">
        <v>2</v>
      </c>
      <c r="J47" s="8"/>
      <c r="K47" s="8"/>
      <c r="L47" s="8"/>
      <c r="M47" s="8"/>
      <c r="N47" s="8">
        <v>2</v>
      </c>
      <c r="O47" s="8">
        <v>32</v>
      </c>
      <c r="P47" s="8">
        <v>32</v>
      </c>
      <c r="Q47" s="8"/>
      <c r="R47" s="29" t="s">
        <v>92</v>
      </c>
      <c r="S47" s="29" t="s">
        <v>93</v>
      </c>
    </row>
    <row r="48" spans="1:19" ht="36.75" customHeight="1" x14ac:dyDescent="0.15">
      <c r="A48" s="75"/>
      <c r="B48" s="96"/>
      <c r="C48" s="28">
        <v>35</v>
      </c>
      <c r="D48" s="67" t="s">
        <v>183</v>
      </c>
      <c r="E48" s="30" t="s">
        <v>95</v>
      </c>
      <c r="F48" s="8"/>
      <c r="G48" s="8"/>
      <c r="H48" s="8"/>
      <c r="I48" s="8"/>
      <c r="J48" s="8"/>
      <c r="K48" s="8" t="s">
        <v>96</v>
      </c>
      <c r="L48" s="8"/>
      <c r="M48" s="8"/>
      <c r="N48" s="8">
        <v>3</v>
      </c>
      <c r="O48" s="8">
        <v>48</v>
      </c>
      <c r="P48" s="8">
        <v>32</v>
      </c>
      <c r="Q48" s="8">
        <v>16</v>
      </c>
      <c r="R48" s="29" t="s">
        <v>92</v>
      </c>
      <c r="S48" s="29" t="s">
        <v>93</v>
      </c>
    </row>
    <row r="49" spans="1:19" ht="24" customHeight="1" x14ac:dyDescent="0.15">
      <c r="A49" s="75"/>
      <c r="B49" s="96"/>
      <c r="C49" s="31">
        <v>36</v>
      </c>
      <c r="D49" s="67" t="s">
        <v>184</v>
      </c>
      <c r="E49" s="30" t="s">
        <v>97</v>
      </c>
      <c r="F49" s="8"/>
      <c r="G49" s="8"/>
      <c r="H49" s="8"/>
      <c r="I49" s="8"/>
      <c r="J49" s="8"/>
      <c r="K49" s="8" t="s">
        <v>98</v>
      </c>
      <c r="L49" s="8"/>
      <c r="M49" s="8"/>
      <c r="N49" s="8">
        <v>2</v>
      </c>
      <c r="O49" s="8">
        <v>32</v>
      </c>
      <c r="P49" s="8">
        <v>16</v>
      </c>
      <c r="Q49" s="8">
        <v>16</v>
      </c>
      <c r="R49" s="29" t="s">
        <v>92</v>
      </c>
      <c r="S49" s="29" t="s">
        <v>93</v>
      </c>
    </row>
    <row r="50" spans="1:19" s="1" customFormat="1" ht="24" customHeight="1" x14ac:dyDescent="0.15">
      <c r="A50" s="75"/>
      <c r="B50" s="97"/>
      <c r="C50" s="78" t="s">
        <v>10</v>
      </c>
      <c r="D50" s="78"/>
      <c r="E50" s="78"/>
      <c r="F50" s="8">
        <f>SUM(F43:F49)</f>
        <v>2</v>
      </c>
      <c r="G50" s="8">
        <f t="shared" ref="G50:J50" si="0">SUM(G43:G49)</f>
        <v>0</v>
      </c>
      <c r="H50" s="8">
        <f t="shared" si="0"/>
        <v>2</v>
      </c>
      <c r="I50" s="8">
        <f t="shared" si="0"/>
        <v>4</v>
      </c>
      <c r="J50" s="8">
        <f t="shared" si="0"/>
        <v>3</v>
      </c>
      <c r="K50" s="8">
        <v>5</v>
      </c>
      <c r="L50" s="8"/>
      <c r="M50" s="8"/>
      <c r="N50" s="8">
        <v>16</v>
      </c>
      <c r="O50" s="8">
        <v>256</v>
      </c>
      <c r="P50" s="8">
        <v>224</v>
      </c>
      <c r="Q50" s="8">
        <v>32</v>
      </c>
      <c r="R50" s="5"/>
      <c r="S50" s="5"/>
    </row>
    <row r="51" spans="1:19" s="1" customFormat="1" ht="24" customHeight="1" x14ac:dyDescent="0.15">
      <c r="A51" s="75"/>
      <c r="B51" s="101" t="s">
        <v>35</v>
      </c>
      <c r="C51" s="107" t="s">
        <v>153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9"/>
    </row>
    <row r="52" spans="1:19" ht="39" customHeight="1" x14ac:dyDescent="0.15">
      <c r="A52" s="75"/>
      <c r="B52" s="102"/>
      <c r="C52" s="36">
        <v>37</v>
      </c>
      <c r="D52" s="21" t="s">
        <v>107</v>
      </c>
      <c r="E52" s="38" t="s">
        <v>108</v>
      </c>
      <c r="F52" s="21"/>
      <c r="G52" s="21"/>
      <c r="H52" s="21"/>
      <c r="I52" s="58"/>
      <c r="J52" s="21"/>
      <c r="K52" s="21">
        <v>3</v>
      </c>
      <c r="L52" s="21"/>
      <c r="M52" s="21"/>
      <c r="N52" s="21">
        <v>3</v>
      </c>
      <c r="O52" s="21">
        <v>48</v>
      </c>
      <c r="P52" s="21">
        <v>48</v>
      </c>
      <c r="Q52" s="21"/>
      <c r="R52" s="21" t="s">
        <v>109</v>
      </c>
      <c r="S52" s="21" t="s">
        <v>55</v>
      </c>
    </row>
    <row r="53" spans="1:19" ht="24" customHeight="1" x14ac:dyDescent="0.15">
      <c r="A53" s="75"/>
      <c r="B53" s="102"/>
      <c r="C53" s="36">
        <v>38</v>
      </c>
      <c r="D53" s="21" t="s">
        <v>110</v>
      </c>
      <c r="E53" s="39" t="s">
        <v>111</v>
      </c>
      <c r="F53" s="21"/>
      <c r="G53" s="21"/>
      <c r="H53" s="21"/>
      <c r="I53" s="40"/>
      <c r="J53" s="21">
        <v>2</v>
      </c>
      <c r="K53" s="21"/>
      <c r="L53" s="21"/>
      <c r="M53" s="21"/>
      <c r="N53" s="21">
        <v>2</v>
      </c>
      <c r="O53" s="21">
        <v>32</v>
      </c>
      <c r="P53" s="21">
        <v>32</v>
      </c>
      <c r="Q53" s="21"/>
      <c r="R53" s="21" t="s">
        <v>109</v>
      </c>
      <c r="S53" s="21" t="s">
        <v>112</v>
      </c>
    </row>
    <row r="54" spans="1:19" ht="24" customHeight="1" x14ac:dyDescent="0.15">
      <c r="A54" s="75"/>
      <c r="B54" s="102"/>
      <c r="C54" s="41">
        <v>39</v>
      </c>
      <c r="D54" s="8" t="s">
        <v>113</v>
      </c>
      <c r="E54" s="38" t="s">
        <v>114</v>
      </c>
      <c r="F54" s="8"/>
      <c r="G54" s="8"/>
      <c r="H54" s="8"/>
      <c r="I54" s="42"/>
      <c r="J54" s="43"/>
      <c r="K54" s="8">
        <v>2</v>
      </c>
      <c r="L54" s="43"/>
      <c r="M54" s="8"/>
      <c r="N54" s="8">
        <v>2</v>
      </c>
      <c r="O54" s="44">
        <v>32</v>
      </c>
      <c r="P54" s="44">
        <v>32</v>
      </c>
      <c r="Q54" s="44"/>
      <c r="R54" s="33" t="s">
        <v>91</v>
      </c>
      <c r="S54" s="8" t="s">
        <v>115</v>
      </c>
    </row>
    <row r="55" spans="1:19" ht="24" customHeight="1" x14ac:dyDescent="0.15">
      <c r="A55" s="75"/>
      <c r="B55" s="102"/>
      <c r="C55" s="41">
        <v>40</v>
      </c>
      <c r="D55" s="8" t="s">
        <v>116</v>
      </c>
      <c r="E55" s="38" t="s">
        <v>117</v>
      </c>
      <c r="F55" s="8"/>
      <c r="G55" s="8"/>
      <c r="H55" s="8"/>
      <c r="I55" s="42"/>
      <c r="J55" s="8">
        <v>2</v>
      </c>
      <c r="K55" s="43"/>
      <c r="L55" s="43"/>
      <c r="M55" s="8"/>
      <c r="N55" s="8">
        <v>2</v>
      </c>
      <c r="O55" s="44">
        <v>32</v>
      </c>
      <c r="P55" s="44">
        <v>32</v>
      </c>
      <c r="Q55" s="44"/>
      <c r="R55" s="33" t="s">
        <v>91</v>
      </c>
      <c r="S55" s="8" t="s">
        <v>84</v>
      </c>
    </row>
    <row r="56" spans="1:19" ht="24" customHeight="1" x14ac:dyDescent="0.15">
      <c r="A56" s="75"/>
      <c r="B56" s="102"/>
      <c r="C56" s="35">
        <v>41</v>
      </c>
      <c r="D56" s="8" t="s">
        <v>118</v>
      </c>
      <c r="E56" s="38" t="s">
        <v>119</v>
      </c>
      <c r="F56" s="8"/>
      <c r="G56" s="8"/>
      <c r="H56" s="8"/>
      <c r="I56" s="8"/>
      <c r="J56" s="8"/>
      <c r="K56" s="43" t="s">
        <v>120</v>
      </c>
      <c r="L56" s="45"/>
      <c r="M56" s="8"/>
      <c r="N56" s="8">
        <v>4</v>
      </c>
      <c r="O56" s="44">
        <v>64</v>
      </c>
      <c r="P56" s="44">
        <v>32</v>
      </c>
      <c r="Q56" s="44">
        <v>32</v>
      </c>
      <c r="R56" s="33" t="s">
        <v>91</v>
      </c>
      <c r="S56" s="8" t="s">
        <v>121</v>
      </c>
    </row>
    <row r="57" spans="1:19" ht="24" customHeight="1" x14ac:dyDescent="0.15">
      <c r="A57" s="75"/>
      <c r="B57" s="102"/>
      <c r="C57" s="35">
        <v>42</v>
      </c>
      <c r="D57" s="8" t="s">
        <v>122</v>
      </c>
      <c r="E57" s="38" t="s">
        <v>123</v>
      </c>
      <c r="F57" s="8"/>
      <c r="G57" s="8"/>
      <c r="H57" s="8"/>
      <c r="I57" s="8"/>
      <c r="J57" s="8">
        <v>2</v>
      </c>
      <c r="K57" s="43"/>
      <c r="L57" s="46"/>
      <c r="M57" s="8"/>
      <c r="N57" s="8">
        <v>2</v>
      </c>
      <c r="O57" s="47">
        <v>32</v>
      </c>
      <c r="P57" s="47">
        <v>32</v>
      </c>
      <c r="Q57" s="44"/>
      <c r="R57" s="33" t="s">
        <v>91</v>
      </c>
      <c r="S57" s="8" t="s">
        <v>115</v>
      </c>
    </row>
    <row r="58" spans="1:19" ht="24" customHeight="1" x14ac:dyDescent="0.15">
      <c r="A58" s="75"/>
      <c r="B58" s="102"/>
      <c r="C58" s="35">
        <v>43</v>
      </c>
      <c r="D58" s="8" t="s">
        <v>124</v>
      </c>
      <c r="E58" s="38" t="s">
        <v>177</v>
      </c>
      <c r="F58" s="8"/>
      <c r="G58" s="8"/>
      <c r="H58" s="8"/>
      <c r="I58" s="8"/>
      <c r="J58" s="8"/>
      <c r="K58" s="8"/>
      <c r="L58" s="8">
        <v>2</v>
      </c>
      <c r="M58" s="8"/>
      <c r="N58" s="8">
        <v>2</v>
      </c>
      <c r="O58" s="44">
        <v>32</v>
      </c>
      <c r="P58" s="44">
        <v>32</v>
      </c>
      <c r="Q58" s="44"/>
      <c r="R58" s="33" t="s">
        <v>91</v>
      </c>
      <c r="S58" s="8" t="s">
        <v>121</v>
      </c>
    </row>
    <row r="59" spans="1:19" ht="24" customHeight="1" x14ac:dyDescent="0.15">
      <c r="A59" s="75"/>
      <c r="B59" s="102"/>
      <c r="C59" s="35">
        <v>44</v>
      </c>
      <c r="D59" s="68" t="s">
        <v>185</v>
      </c>
      <c r="E59" s="38" t="s">
        <v>125</v>
      </c>
      <c r="F59" s="8"/>
      <c r="G59" s="8"/>
      <c r="H59" s="8"/>
      <c r="I59" s="8"/>
      <c r="J59" s="8" t="s">
        <v>126</v>
      </c>
      <c r="K59" s="8"/>
      <c r="L59" s="8"/>
      <c r="M59" s="8"/>
      <c r="N59" s="8">
        <v>2</v>
      </c>
      <c r="O59" s="47">
        <v>32</v>
      </c>
      <c r="P59" s="47">
        <v>16</v>
      </c>
      <c r="Q59" s="44">
        <v>16</v>
      </c>
      <c r="R59" s="33" t="s">
        <v>91</v>
      </c>
      <c r="S59" s="8" t="s">
        <v>127</v>
      </c>
    </row>
    <row r="60" spans="1:19" ht="24" customHeight="1" x14ac:dyDescent="0.15">
      <c r="A60" s="75"/>
      <c r="B60" s="102"/>
      <c r="C60" s="78" t="s">
        <v>10</v>
      </c>
      <c r="D60" s="78"/>
      <c r="E60" s="78"/>
      <c r="F60" s="32"/>
      <c r="G60" s="32"/>
      <c r="H60" s="32"/>
      <c r="I60" s="32"/>
      <c r="J60" s="32">
        <v>8</v>
      </c>
      <c r="K60" s="36">
        <v>9</v>
      </c>
      <c r="L60" s="36">
        <f t="shared" ref="L60:Q60" si="1">SUM(L52:L59)</f>
        <v>2</v>
      </c>
      <c r="M60" s="36"/>
      <c r="N60" s="36">
        <f t="shared" si="1"/>
        <v>19</v>
      </c>
      <c r="O60" s="36">
        <f t="shared" si="1"/>
        <v>304</v>
      </c>
      <c r="P60" s="36">
        <f t="shared" si="1"/>
        <v>256</v>
      </c>
      <c r="Q60" s="36">
        <f t="shared" si="1"/>
        <v>48</v>
      </c>
      <c r="R60" s="32"/>
      <c r="S60" s="32"/>
    </row>
    <row r="61" spans="1:19" s="1" customFormat="1" ht="24" customHeight="1" x14ac:dyDescent="0.15">
      <c r="A61" s="75"/>
      <c r="B61" s="102"/>
      <c r="C61" s="77" t="s">
        <v>154</v>
      </c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</row>
    <row r="62" spans="1:19" ht="24" customHeight="1" x14ac:dyDescent="0.15">
      <c r="A62" s="75"/>
      <c r="B62" s="102"/>
      <c r="C62" s="4">
        <v>45</v>
      </c>
      <c r="D62" s="8" t="s">
        <v>128</v>
      </c>
      <c r="E62" s="27" t="s">
        <v>129</v>
      </c>
      <c r="F62" s="8"/>
      <c r="G62" s="8"/>
      <c r="H62" s="8"/>
      <c r="I62" s="8"/>
      <c r="J62" s="8"/>
      <c r="K62" s="8"/>
      <c r="L62" s="8">
        <v>2</v>
      </c>
      <c r="M62" s="8"/>
      <c r="N62" s="8">
        <v>2</v>
      </c>
      <c r="O62" s="47">
        <v>32</v>
      </c>
      <c r="P62" s="47">
        <v>32</v>
      </c>
      <c r="Q62" s="44"/>
      <c r="R62" s="33" t="s">
        <v>130</v>
      </c>
      <c r="S62" s="8" t="s">
        <v>127</v>
      </c>
    </row>
    <row r="63" spans="1:19" ht="24" customHeight="1" x14ac:dyDescent="0.15">
      <c r="A63" s="75"/>
      <c r="B63" s="102"/>
      <c r="C63" s="4">
        <v>46</v>
      </c>
      <c r="D63" s="8" t="s">
        <v>131</v>
      </c>
      <c r="E63" s="23" t="s">
        <v>132</v>
      </c>
      <c r="F63" s="34"/>
      <c r="G63" s="34"/>
      <c r="H63" s="34"/>
      <c r="I63" s="34"/>
      <c r="J63" s="34">
        <v>2</v>
      </c>
      <c r="K63" s="34"/>
      <c r="L63" s="36"/>
      <c r="M63" s="36"/>
      <c r="N63" s="36">
        <v>2</v>
      </c>
      <c r="O63" s="36">
        <v>32</v>
      </c>
      <c r="P63" s="36">
        <v>32</v>
      </c>
      <c r="Q63" s="36"/>
      <c r="R63" s="33" t="s">
        <v>91</v>
      </c>
      <c r="S63" s="33" t="s">
        <v>84</v>
      </c>
    </row>
    <row r="64" spans="1:19" ht="24" customHeight="1" x14ac:dyDescent="0.15">
      <c r="A64" s="75"/>
      <c r="B64" s="102"/>
      <c r="C64" s="35">
        <v>47</v>
      </c>
      <c r="D64" s="34" t="s">
        <v>133</v>
      </c>
      <c r="E64" s="20" t="s">
        <v>134</v>
      </c>
      <c r="F64" s="34"/>
      <c r="G64" s="34"/>
      <c r="H64" s="34"/>
      <c r="I64" s="34"/>
      <c r="J64" s="34">
        <v>2</v>
      </c>
      <c r="K64" s="34"/>
      <c r="L64" s="34"/>
      <c r="M64" s="34"/>
      <c r="N64" s="34">
        <v>2</v>
      </c>
      <c r="O64" s="48">
        <v>32</v>
      </c>
      <c r="P64" s="48">
        <v>32</v>
      </c>
      <c r="Q64" s="48"/>
      <c r="R64" s="21" t="s">
        <v>109</v>
      </c>
      <c r="S64" s="34" t="s">
        <v>112</v>
      </c>
    </row>
    <row r="65" spans="1:19" ht="24" customHeight="1" x14ac:dyDescent="0.15">
      <c r="A65" s="75"/>
      <c r="B65" s="102"/>
      <c r="C65" s="35">
        <v>48</v>
      </c>
      <c r="D65" s="34" t="s">
        <v>135</v>
      </c>
      <c r="E65" s="20" t="s">
        <v>136</v>
      </c>
      <c r="F65" s="34"/>
      <c r="G65" s="34"/>
      <c r="H65" s="34"/>
      <c r="I65" s="34"/>
      <c r="J65" s="34">
        <v>2</v>
      </c>
      <c r="K65" s="34"/>
      <c r="L65" s="34"/>
      <c r="M65" s="34"/>
      <c r="N65" s="34">
        <v>2</v>
      </c>
      <c r="O65" s="49">
        <v>32</v>
      </c>
      <c r="P65" s="49">
        <v>32</v>
      </c>
      <c r="Q65" s="48"/>
      <c r="R65" s="21" t="s">
        <v>137</v>
      </c>
      <c r="S65" s="34" t="s">
        <v>51</v>
      </c>
    </row>
    <row r="66" spans="1:19" ht="24" customHeight="1" x14ac:dyDescent="0.15">
      <c r="A66" s="75"/>
      <c r="B66" s="102"/>
      <c r="C66" s="35">
        <v>49</v>
      </c>
      <c r="D66" s="34" t="s">
        <v>138</v>
      </c>
      <c r="E66" s="20" t="s">
        <v>139</v>
      </c>
      <c r="F66" s="34"/>
      <c r="G66" s="34"/>
      <c r="H66" s="34"/>
      <c r="I66" s="34"/>
      <c r="J66" s="34"/>
      <c r="K66" s="34">
        <v>2</v>
      </c>
      <c r="L66" s="21"/>
      <c r="M66" s="21"/>
      <c r="N66" s="21">
        <v>2</v>
      </c>
      <c r="O66" s="49">
        <v>32</v>
      </c>
      <c r="P66" s="49">
        <v>32</v>
      </c>
      <c r="Q66" s="49"/>
      <c r="R66" s="21" t="s">
        <v>109</v>
      </c>
      <c r="S66" s="21" t="s">
        <v>112</v>
      </c>
    </row>
    <row r="67" spans="1:19" ht="24" customHeight="1" x14ac:dyDescent="0.15">
      <c r="A67" s="75"/>
      <c r="B67" s="102"/>
      <c r="C67" s="35">
        <v>50</v>
      </c>
      <c r="D67" s="65" t="s">
        <v>181</v>
      </c>
      <c r="E67" s="7" t="s">
        <v>176</v>
      </c>
      <c r="F67" s="36"/>
      <c r="G67" s="36"/>
      <c r="H67" s="36"/>
      <c r="I67" s="36"/>
      <c r="J67" s="36"/>
      <c r="K67" s="21">
        <v>2</v>
      </c>
      <c r="L67" s="50"/>
      <c r="M67" s="36"/>
      <c r="N67" s="36">
        <v>2</v>
      </c>
      <c r="O67" s="36">
        <v>32</v>
      </c>
      <c r="P67" s="36">
        <v>32</v>
      </c>
      <c r="Q67" s="36"/>
      <c r="R67" s="36" t="s">
        <v>140</v>
      </c>
      <c r="S67" s="36" t="s">
        <v>141</v>
      </c>
    </row>
    <row r="68" spans="1:19" ht="24" customHeight="1" x14ac:dyDescent="0.15">
      <c r="A68" s="75"/>
      <c r="B68" s="102"/>
      <c r="C68" s="35">
        <v>51</v>
      </c>
      <c r="D68" s="51" t="s">
        <v>142</v>
      </c>
      <c r="E68" s="20" t="s">
        <v>175</v>
      </c>
      <c r="F68" s="34"/>
      <c r="G68" s="34"/>
      <c r="H68" s="34"/>
      <c r="I68" s="34"/>
      <c r="J68" s="34"/>
      <c r="K68" s="34">
        <v>2</v>
      </c>
      <c r="L68" s="34"/>
      <c r="M68" s="34"/>
      <c r="N68" s="34">
        <v>2</v>
      </c>
      <c r="O68" s="49">
        <v>32</v>
      </c>
      <c r="P68" s="49">
        <v>32</v>
      </c>
      <c r="Q68" s="48"/>
      <c r="R68" s="21" t="s">
        <v>109</v>
      </c>
      <c r="S68" s="52" t="s">
        <v>143</v>
      </c>
    </row>
    <row r="69" spans="1:19" ht="42.75" customHeight="1" x14ac:dyDescent="0.15">
      <c r="A69" s="75"/>
      <c r="B69" s="102"/>
      <c r="C69" s="4">
        <v>52</v>
      </c>
      <c r="D69" s="34" t="s">
        <v>144</v>
      </c>
      <c r="E69" s="39" t="s">
        <v>145</v>
      </c>
      <c r="F69" s="21"/>
      <c r="G69" s="21"/>
      <c r="H69" s="21"/>
      <c r="I69" s="21"/>
      <c r="J69" s="21"/>
      <c r="K69" s="21">
        <v>2</v>
      </c>
      <c r="L69" s="21"/>
      <c r="M69" s="21"/>
      <c r="N69" s="21">
        <v>2</v>
      </c>
      <c r="O69" s="49">
        <v>32</v>
      </c>
      <c r="P69" s="49">
        <v>32</v>
      </c>
      <c r="Q69" s="53"/>
      <c r="R69" s="21" t="s">
        <v>146</v>
      </c>
      <c r="S69" s="21" t="s">
        <v>147</v>
      </c>
    </row>
    <row r="70" spans="1:19" ht="24" customHeight="1" x14ac:dyDescent="0.15">
      <c r="A70" s="75"/>
      <c r="B70" s="102"/>
      <c r="C70" s="104" t="s">
        <v>18</v>
      </c>
      <c r="D70" s="77"/>
      <c r="E70" s="77"/>
      <c r="F70" s="8"/>
      <c r="G70" s="4"/>
      <c r="H70" s="4"/>
      <c r="I70" s="4"/>
      <c r="J70" s="4">
        <f>SUM(J62:J69)</f>
        <v>6</v>
      </c>
      <c r="K70" s="35">
        <f t="shared" ref="K70:P70" si="2">SUM(K62:K69)</f>
        <v>8</v>
      </c>
      <c r="L70" s="35">
        <f t="shared" si="2"/>
        <v>2</v>
      </c>
      <c r="M70" s="35"/>
      <c r="N70" s="35">
        <f t="shared" si="2"/>
        <v>16</v>
      </c>
      <c r="O70" s="35">
        <f t="shared" si="2"/>
        <v>256</v>
      </c>
      <c r="P70" s="35">
        <f t="shared" si="2"/>
        <v>256</v>
      </c>
      <c r="Q70" s="4"/>
      <c r="R70" s="8"/>
      <c r="S70" s="8"/>
    </row>
    <row r="71" spans="1:19" ht="24" customHeight="1" x14ac:dyDescent="0.15">
      <c r="A71" s="75"/>
      <c r="B71" s="103"/>
      <c r="C71" s="77" t="s">
        <v>174</v>
      </c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</row>
    <row r="72" spans="1:19" ht="24" customHeight="1" x14ac:dyDescent="0.15">
      <c r="A72" s="75"/>
      <c r="B72" s="98" t="s">
        <v>180</v>
      </c>
      <c r="C72" s="99"/>
      <c r="D72" s="99"/>
      <c r="E72" s="100"/>
      <c r="F72" s="9"/>
      <c r="G72" s="9"/>
      <c r="H72" s="9"/>
      <c r="I72" s="9"/>
      <c r="J72" s="9">
        <f>J60+J70</f>
        <v>14</v>
      </c>
      <c r="K72" s="37">
        <f t="shared" ref="K72:Q72" si="3">K60+K70</f>
        <v>17</v>
      </c>
      <c r="L72" s="37">
        <f t="shared" si="3"/>
        <v>4</v>
      </c>
      <c r="M72" s="37">
        <f t="shared" si="3"/>
        <v>0</v>
      </c>
      <c r="N72" s="37">
        <f t="shared" si="3"/>
        <v>35</v>
      </c>
      <c r="O72" s="37">
        <f t="shared" si="3"/>
        <v>560</v>
      </c>
      <c r="P72" s="37">
        <f t="shared" si="3"/>
        <v>512</v>
      </c>
      <c r="Q72" s="57">
        <f t="shared" si="3"/>
        <v>48</v>
      </c>
      <c r="R72" s="9"/>
      <c r="S72" s="9"/>
    </row>
    <row r="73" spans="1:19" ht="24" customHeight="1" x14ac:dyDescent="0.15">
      <c r="A73" s="82" t="s">
        <v>21</v>
      </c>
      <c r="B73" s="82"/>
      <c r="C73" s="82"/>
      <c r="D73" s="82"/>
      <c r="E73" s="82"/>
      <c r="F73" s="9">
        <f>F24+F42+F50</f>
        <v>21</v>
      </c>
      <c r="G73" s="57">
        <f t="shared" ref="G73:Q73" si="4">G24+G42+G50</f>
        <v>23</v>
      </c>
      <c r="H73" s="57">
        <f t="shared" si="4"/>
        <v>19</v>
      </c>
      <c r="I73" s="57">
        <f t="shared" si="4"/>
        <v>21</v>
      </c>
      <c r="J73" s="57">
        <f t="shared" si="4"/>
        <v>6</v>
      </c>
      <c r="K73" s="57">
        <f t="shared" si="4"/>
        <v>5</v>
      </c>
      <c r="L73" s="57">
        <f t="shared" si="4"/>
        <v>0</v>
      </c>
      <c r="M73" s="57">
        <f t="shared" si="4"/>
        <v>0</v>
      </c>
      <c r="N73" s="57">
        <f t="shared" si="4"/>
        <v>91</v>
      </c>
      <c r="O73" s="57">
        <f t="shared" si="4"/>
        <v>1520</v>
      </c>
      <c r="P73" s="57">
        <f t="shared" si="4"/>
        <v>1456</v>
      </c>
      <c r="Q73" s="57">
        <f t="shared" si="4"/>
        <v>64</v>
      </c>
      <c r="R73" s="9"/>
      <c r="S73" s="4"/>
    </row>
    <row r="74" spans="1:19" ht="39" customHeight="1" x14ac:dyDescent="0.15">
      <c r="A74" s="71" t="s">
        <v>17</v>
      </c>
      <c r="B74" s="71" t="s">
        <v>16</v>
      </c>
      <c r="C74" s="72" t="s">
        <v>19</v>
      </c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</row>
    <row r="75" spans="1:19" ht="25.5" customHeight="1" x14ac:dyDescent="0.15">
      <c r="A75" s="74"/>
      <c r="B75" s="74"/>
      <c r="C75" s="76" t="s">
        <v>10</v>
      </c>
      <c r="D75" s="77"/>
      <c r="E75" s="77"/>
      <c r="F75" s="18"/>
      <c r="G75" s="18"/>
      <c r="H75" s="18"/>
      <c r="I75" s="18"/>
      <c r="J75" s="18"/>
      <c r="K75" s="18"/>
      <c r="L75" s="18"/>
      <c r="M75" s="18"/>
      <c r="N75" s="35">
        <v>6</v>
      </c>
      <c r="O75" s="54">
        <v>96</v>
      </c>
      <c r="P75" s="54">
        <v>96</v>
      </c>
      <c r="Q75" s="54">
        <v>96</v>
      </c>
      <c r="R75" s="10"/>
      <c r="S75" s="10"/>
    </row>
    <row r="76" spans="1:19" s="15" customFormat="1" ht="25.5" customHeight="1" x14ac:dyDescent="0.15">
      <c r="A76" s="69" t="s">
        <v>34</v>
      </c>
      <c r="B76" s="69"/>
      <c r="C76" s="70"/>
      <c r="D76" s="70"/>
      <c r="E76" s="70"/>
      <c r="F76" s="56">
        <f>F73+F72+F33+F75</f>
        <v>21</v>
      </c>
      <c r="G76" s="56">
        <f t="shared" ref="G76:Q76" si="5">G73+G72+G33+G75</f>
        <v>23</v>
      </c>
      <c r="H76" s="56">
        <f t="shared" si="5"/>
        <v>19</v>
      </c>
      <c r="I76" s="56">
        <f t="shared" si="5"/>
        <v>21</v>
      </c>
      <c r="J76" s="56">
        <f t="shared" si="5"/>
        <v>20</v>
      </c>
      <c r="K76" s="56">
        <f t="shared" si="5"/>
        <v>22</v>
      </c>
      <c r="L76" s="56">
        <f t="shared" si="5"/>
        <v>4</v>
      </c>
      <c r="M76" s="56">
        <f t="shared" si="5"/>
        <v>0</v>
      </c>
      <c r="N76" s="56">
        <f t="shared" si="5"/>
        <v>146</v>
      </c>
      <c r="O76" s="56">
        <f t="shared" si="5"/>
        <v>2400</v>
      </c>
      <c r="P76" s="56">
        <f t="shared" si="5"/>
        <v>2288</v>
      </c>
      <c r="Q76" s="56">
        <f t="shared" si="5"/>
        <v>208</v>
      </c>
      <c r="R76" s="56"/>
      <c r="S76" s="14"/>
    </row>
  </sheetData>
  <mergeCells count="43"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:M2"/>
    <mergeCell ref="C24:E24"/>
    <mergeCell ref="C60:E60"/>
    <mergeCell ref="C61:S61"/>
    <mergeCell ref="F27:L27"/>
    <mergeCell ref="F28:L28"/>
    <mergeCell ref="F29:L29"/>
    <mergeCell ref="F30:L30"/>
    <mergeCell ref="F31:L31"/>
    <mergeCell ref="P25:S32"/>
    <mergeCell ref="F32:L32"/>
    <mergeCell ref="C51:S51"/>
    <mergeCell ref="B34:B42"/>
    <mergeCell ref="B43:B50"/>
    <mergeCell ref="B72:E72"/>
    <mergeCell ref="B51:B71"/>
    <mergeCell ref="C70:E70"/>
    <mergeCell ref="A76:E76"/>
    <mergeCell ref="A4:A33"/>
    <mergeCell ref="C74:S74"/>
    <mergeCell ref="A74:A75"/>
    <mergeCell ref="A34:A72"/>
    <mergeCell ref="C75:E75"/>
    <mergeCell ref="C33:E33"/>
    <mergeCell ref="C71:S71"/>
    <mergeCell ref="B74:B75"/>
    <mergeCell ref="C42:E42"/>
    <mergeCell ref="C50:E50"/>
    <mergeCell ref="A73:E73"/>
    <mergeCell ref="F25:L25"/>
    <mergeCell ref="F26:L26"/>
    <mergeCell ref="B4:B24"/>
    <mergeCell ref="B25:B33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2017-01-11T09:52:17Z</cp:lastPrinted>
  <dcterms:created xsi:type="dcterms:W3CDTF">2011-12-25T00:46:46Z</dcterms:created>
  <dcterms:modified xsi:type="dcterms:W3CDTF">2018-10-29T09:34:48Z</dcterms:modified>
</cp:coreProperties>
</file>